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Michal\Documents\2025\OcZ\20\3_Správa o hospodárení SŠ 2024\"/>
    </mc:Choice>
  </mc:AlternateContent>
  <xr:revisionPtr revIDLastSave="0" documentId="8_{0873BCFB-FF5F-493E-8C92-B4C0B7F08337}" xr6:coauthVersionLast="47" xr6:coauthVersionMax="47" xr10:uidLastSave="{00000000-0000-0000-0000-000000000000}"/>
  <bookViews>
    <workbookView xWindow="38280" yWindow="-120" windowWidth="38640" windowHeight="21120" xr2:uid="{00000000-000D-0000-FFFF-FFFF00000000}"/>
  </bookViews>
  <sheets>
    <sheet name="Prenesená kompetencia" sheetId="20" r:id="rId1"/>
    <sheet name="Originálna kompetencia" sheetId="17" r:id="rId2"/>
    <sheet name="Vlastné príjmy" sheetId="23" r:id="rId3"/>
    <sheet name="Stravovacia činnosť" sheetId="22" r:id="rId4"/>
  </sheets>
  <definedNames>
    <definedName name="_xlnm.Print_Area" localSheetId="1">'Originálna kompetencia'!$A$1:$L$71</definedName>
    <definedName name="_xlnm.Print_Area" localSheetId="0">'Prenesená kompetencia'!$A$165:$L$229</definedName>
    <definedName name="_xlnm.Print_Area" localSheetId="3">'Stravovacia činnosť'!$A$2:$K$19</definedName>
    <definedName name="_xlnm.Print_Area" localSheetId="2">'Vlastné príjmy'!$A$1:$L$68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 i="23" l="1"/>
  <c r="L10" i="23" s="1"/>
  <c r="N4" i="22" l="1"/>
  <c r="J86" i="20"/>
  <c r="J84" i="20"/>
  <c r="J82" i="20"/>
  <c r="J81" i="20"/>
  <c r="J80" i="20"/>
  <c r="J79" i="20"/>
  <c r="J75" i="20"/>
  <c r="J73" i="20"/>
  <c r="J70" i="20"/>
  <c r="J69" i="20"/>
  <c r="J68" i="20"/>
  <c r="J67" i="20"/>
  <c r="J65" i="20"/>
  <c r="J64" i="20"/>
  <c r="J63" i="20"/>
  <c r="J62" i="20"/>
  <c r="J60" i="20"/>
  <c r="J59" i="20"/>
  <c r="J57" i="20"/>
  <c r="J56" i="20"/>
  <c r="J55" i="20"/>
  <c r="J53" i="20"/>
  <c r="J50" i="20"/>
  <c r="J49" i="20"/>
  <c r="J44" i="20"/>
  <c r="J43" i="20"/>
  <c r="J41" i="20"/>
  <c r="J40" i="20"/>
  <c r="J39" i="20"/>
  <c r="J38" i="20"/>
  <c r="J37" i="20"/>
  <c r="I11" i="22"/>
  <c r="I5" i="22"/>
  <c r="J226" i="20" l="1"/>
  <c r="L224" i="20"/>
  <c r="J223" i="20"/>
  <c r="J201" i="20"/>
  <c r="K201" i="20"/>
  <c r="J197" i="20"/>
  <c r="J195" i="20"/>
  <c r="J122" i="20"/>
  <c r="J120" i="20"/>
  <c r="K120" i="20"/>
  <c r="J118" i="20"/>
  <c r="L64" i="23"/>
  <c r="J64" i="23"/>
  <c r="J65" i="23" s="1"/>
  <c r="L59" i="23"/>
  <c r="D64" i="23"/>
  <c r="L63" i="23"/>
  <c r="J170" i="20"/>
  <c r="J168" i="20"/>
  <c r="K168" i="20"/>
  <c r="L176" i="20"/>
  <c r="L177" i="20"/>
  <c r="J123" i="20" l="1"/>
  <c r="J17" i="23"/>
  <c r="L11" i="20" l="1"/>
  <c r="L12" i="20"/>
  <c r="L13" i="20"/>
  <c r="L14" i="20"/>
  <c r="L15" i="20"/>
  <c r="L16" i="20"/>
  <c r="L17" i="20"/>
  <c r="L18" i="20"/>
  <c r="L19" i="20"/>
  <c r="L20" i="20"/>
  <c r="L21" i="20"/>
  <c r="L22" i="20"/>
  <c r="L23" i="20"/>
  <c r="L24" i="20"/>
  <c r="L25" i="20"/>
  <c r="L26" i="20"/>
  <c r="L28" i="20"/>
  <c r="L29" i="20"/>
  <c r="L30" i="20"/>
  <c r="L10" i="20"/>
  <c r="L11" i="23"/>
  <c r="J10" i="17"/>
  <c r="L10" i="17" s="1"/>
  <c r="J4" i="20" l="1"/>
  <c r="J4" i="23"/>
  <c r="L56" i="20"/>
  <c r="J87" i="20"/>
  <c r="J27" i="20" l="1"/>
  <c r="J42" i="20" l="1"/>
  <c r="K32" i="20" l="1"/>
  <c r="I120" i="17"/>
  <c r="J120" i="17"/>
  <c r="J78" i="17"/>
  <c r="J111" i="17"/>
  <c r="J112" i="17" l="1"/>
  <c r="J6" i="17" s="1"/>
  <c r="H50" i="20"/>
  <c r="J31" i="20" l="1"/>
  <c r="J32" i="20" s="1"/>
  <c r="J227" i="20"/>
  <c r="J225" i="20"/>
  <c r="I38" i="20"/>
  <c r="J228" i="20" l="1"/>
  <c r="I4" i="20"/>
  <c r="I227" i="20"/>
  <c r="I37" i="20" l="1"/>
  <c r="J202" i="20"/>
  <c r="K202" i="20"/>
  <c r="I199" i="20"/>
  <c r="I201" i="20" s="1"/>
  <c r="I196" i="20"/>
  <c r="I197" i="20" s="1"/>
  <c r="I194" i="20"/>
  <c r="I195" i="20" s="1"/>
  <c r="I27" i="20"/>
  <c r="I32" i="20" s="1"/>
  <c r="H115" i="17"/>
  <c r="K11" i="22"/>
  <c r="K12" i="22"/>
  <c r="L15" i="17"/>
  <c r="H70" i="17"/>
  <c r="L69" i="17"/>
  <c r="L60" i="17"/>
  <c r="L53" i="17"/>
  <c r="L52" i="17"/>
  <c r="L49" i="17"/>
  <c r="L50" i="17"/>
  <c r="L48" i="17"/>
  <c r="M16" i="20"/>
  <c r="I202" i="20" l="1"/>
  <c r="L51" i="17"/>
  <c r="I42" i="20"/>
  <c r="H9" i="23"/>
  <c r="L9" i="23" s="1"/>
  <c r="H227" i="20"/>
  <c r="H225" i="20"/>
  <c r="I225" i="20"/>
  <c r="I228" i="20" s="1"/>
  <c r="K225" i="20"/>
  <c r="F188" i="20"/>
  <c r="G188" i="20"/>
  <c r="H187" i="20"/>
  <c r="H185" i="20"/>
  <c r="H188" i="20" l="1"/>
  <c r="H228" i="20"/>
  <c r="H179" i="20"/>
  <c r="I179" i="20"/>
  <c r="J179" i="20"/>
  <c r="K179" i="20"/>
  <c r="L131" i="20"/>
  <c r="L132" i="20" s="1"/>
  <c r="L129" i="20"/>
  <c r="L127" i="20"/>
  <c r="H132" i="20"/>
  <c r="G130" i="20"/>
  <c r="G133" i="20" s="1"/>
  <c r="H130" i="20"/>
  <c r="H128" i="20"/>
  <c r="H54" i="23"/>
  <c r="H53" i="23"/>
  <c r="G70" i="17"/>
  <c r="H51" i="17"/>
  <c r="M14" i="20"/>
  <c r="M12" i="20"/>
  <c r="H4" i="20"/>
  <c r="H31" i="20"/>
  <c r="H32" i="20" s="1"/>
  <c r="L39" i="20"/>
  <c r="H38" i="20"/>
  <c r="H37" i="20"/>
  <c r="H18" i="23"/>
  <c r="H4" i="23"/>
  <c r="H17" i="23"/>
  <c r="L17" i="23" s="1"/>
  <c r="H201" i="20"/>
  <c r="H197" i="20"/>
  <c r="H195" i="20"/>
  <c r="H10" i="23" l="1"/>
  <c r="H133" i="20"/>
  <c r="H42" i="20"/>
  <c r="H20" i="23"/>
  <c r="H21" i="23" s="1"/>
  <c r="H202" i="20"/>
  <c r="G226" i="20"/>
  <c r="G223" i="20"/>
  <c r="L223" i="20" s="1"/>
  <c r="G227" i="20" l="1"/>
  <c r="L226" i="20"/>
  <c r="G225" i="20"/>
  <c r="G228" i="20" s="1"/>
  <c r="H180" i="20"/>
  <c r="I180" i="20"/>
  <c r="J180" i="20"/>
  <c r="K180" i="20"/>
  <c r="G179" i="20"/>
  <c r="G180" i="20" s="1"/>
  <c r="L63" i="17"/>
  <c r="G42" i="20"/>
  <c r="G31" i="20"/>
  <c r="L31" i="20" s="1"/>
  <c r="G207" i="20"/>
  <c r="G152" i="20"/>
  <c r="G153" i="20" s="1"/>
  <c r="G199" i="20"/>
  <c r="G196" i="20"/>
  <c r="G194" i="20"/>
  <c r="G7" i="20"/>
  <c r="H7" i="20"/>
  <c r="I7" i="20"/>
  <c r="J7" i="20"/>
  <c r="K7" i="20"/>
  <c r="G27" i="20"/>
  <c r="L27" i="20" s="1"/>
  <c r="G87" i="20"/>
  <c r="G88" i="20" s="1"/>
  <c r="H87" i="20"/>
  <c r="H88" i="20" s="1"/>
  <c r="I87" i="20"/>
  <c r="I88" i="20" s="1"/>
  <c r="J88" i="20"/>
  <c r="K87" i="20"/>
  <c r="K88" i="20" s="1"/>
  <c r="L32" i="20" l="1"/>
  <c r="N7" i="22" s="1"/>
  <c r="L225" i="20"/>
  <c r="G201" i="20"/>
  <c r="L201" i="20" s="1"/>
  <c r="D201" i="20"/>
  <c r="G197" i="20"/>
  <c r="G195" i="20"/>
  <c r="G202" i="20" l="1"/>
  <c r="G32" i="20"/>
  <c r="F4" i="20"/>
  <c r="L4" i="20" s="1"/>
  <c r="L230" i="20" s="1"/>
  <c r="L232" i="20" s="1"/>
  <c r="L233" i="20" s="1"/>
  <c r="L93" i="20"/>
  <c r="L94" i="20"/>
  <c r="L95" i="20"/>
  <c r="L96" i="20"/>
  <c r="L97" i="20"/>
  <c r="L98" i="20"/>
  <c r="L99" i="20"/>
  <c r="L100" i="20"/>
  <c r="L101" i="20"/>
  <c r="L102" i="20"/>
  <c r="L103" i="20"/>
  <c r="L104" i="20"/>
  <c r="L105" i="20"/>
  <c r="L106" i="20"/>
  <c r="F107" i="20"/>
  <c r="G107" i="20"/>
  <c r="H107" i="20"/>
  <c r="I107" i="20"/>
  <c r="J107" i="20"/>
  <c r="K107" i="20"/>
  <c r="E107" i="20"/>
  <c r="D13" i="22"/>
  <c r="K13" i="22" s="1"/>
  <c r="K14" i="22" s="1"/>
  <c r="F38" i="23"/>
  <c r="F39" i="23" s="1"/>
  <c r="F34" i="23"/>
  <c r="D34" i="23"/>
  <c r="L33" i="23"/>
  <c r="L34" i="23" s="1"/>
  <c r="L37" i="23"/>
  <c r="L38" i="23" s="1"/>
  <c r="D38" i="23"/>
  <c r="E38" i="23"/>
  <c r="G38" i="23"/>
  <c r="J38" i="23"/>
  <c r="F10" i="23"/>
  <c r="L6" i="23"/>
  <c r="L56" i="17"/>
  <c r="F32" i="20"/>
  <c r="F168" i="20"/>
  <c r="F179" i="20"/>
  <c r="F170" i="20"/>
  <c r="N3" i="22" l="1"/>
  <c r="F180" i="20"/>
  <c r="F142" i="20" l="1"/>
  <c r="F143" i="20" s="1"/>
  <c r="G142" i="20"/>
  <c r="H142" i="20"/>
  <c r="I142" i="20"/>
  <c r="J142" i="20"/>
  <c r="K142" i="20"/>
  <c r="L43" i="20" l="1"/>
  <c r="F87" i="20"/>
  <c r="F42" i="20"/>
  <c r="D9" i="22"/>
  <c r="F7" i="20"/>
  <c r="E7" i="20"/>
  <c r="D7" i="20"/>
  <c r="F130" i="20"/>
  <c r="F128" i="20"/>
  <c r="L130" i="20"/>
  <c r="D14" i="22"/>
  <c r="C14" i="22"/>
  <c r="F133" i="20" l="1"/>
  <c r="F88" i="20"/>
  <c r="N8" i="22" l="1"/>
  <c r="K6" i="22" l="1"/>
  <c r="K7" i="22"/>
  <c r="K8" i="22"/>
  <c r="K5" i="22"/>
  <c r="K9" i="22" s="1"/>
  <c r="E14" i="22"/>
  <c r="F14" i="22"/>
  <c r="G14" i="22"/>
  <c r="H14" i="22"/>
  <c r="I14" i="22"/>
  <c r="J14" i="22"/>
  <c r="E32" i="20"/>
  <c r="E87" i="20"/>
  <c r="E42" i="20"/>
  <c r="E88" i="20" l="1"/>
  <c r="E152" i="20"/>
  <c r="E153" i="20" s="1"/>
  <c r="E142" i="20"/>
  <c r="E143" i="20" s="1"/>
  <c r="G189" i="20"/>
  <c r="H189" i="20"/>
  <c r="I189" i="20"/>
  <c r="J189" i="20"/>
  <c r="K189" i="20"/>
  <c r="E187" i="20"/>
  <c r="E185" i="20"/>
  <c r="E122" i="20"/>
  <c r="E120" i="20"/>
  <c r="E118" i="20"/>
  <c r="E188" i="20" l="1"/>
  <c r="E189" i="20" s="1"/>
  <c r="E123" i="20"/>
  <c r="L67" i="23"/>
  <c r="L162" i="17"/>
  <c r="L163" i="17"/>
  <c r="L164" i="17"/>
  <c r="L165" i="17"/>
  <c r="L161" i="17"/>
  <c r="L121" i="17"/>
  <c r="L122" i="17"/>
  <c r="L123" i="17"/>
  <c r="L124" i="17"/>
  <c r="L125" i="17"/>
  <c r="L126" i="17"/>
  <c r="L127" i="17"/>
  <c r="L128" i="17"/>
  <c r="L129" i="17"/>
  <c r="L130" i="17"/>
  <c r="L131" i="17"/>
  <c r="L132" i="17"/>
  <c r="L133" i="17"/>
  <c r="L134" i="17"/>
  <c r="L135" i="17"/>
  <c r="L136" i="17"/>
  <c r="L137" i="17"/>
  <c r="L138" i="17"/>
  <c r="L139" i="17"/>
  <c r="L140" i="17"/>
  <c r="L141" i="17"/>
  <c r="L142" i="17"/>
  <c r="L143" i="17"/>
  <c r="L144" i="17"/>
  <c r="L145" i="17"/>
  <c r="L146" i="17"/>
  <c r="L147" i="17"/>
  <c r="L148" i="17"/>
  <c r="L149" i="17"/>
  <c r="L150" i="17"/>
  <c r="L151" i="17"/>
  <c r="L152" i="17"/>
  <c r="L153" i="17"/>
  <c r="L154" i="17"/>
  <c r="L155" i="17"/>
  <c r="E112" i="20" l="1"/>
  <c r="D112" i="20"/>
  <c r="L111" i="20"/>
  <c r="L117" i="20"/>
  <c r="L112" i="20" l="1"/>
  <c r="L92" i="20"/>
  <c r="L107" i="20" s="1"/>
  <c r="L6" i="20"/>
  <c r="D111" i="17"/>
  <c r="L80" i="17"/>
  <c r="L81" i="17"/>
  <c r="L82" i="17"/>
  <c r="L83" i="17"/>
  <c r="L84" i="17"/>
  <c r="L85" i="17"/>
  <c r="L86" i="17"/>
  <c r="L87" i="17"/>
  <c r="L88" i="17"/>
  <c r="L89" i="17"/>
  <c r="L90" i="17"/>
  <c r="L91" i="17"/>
  <c r="L92" i="17"/>
  <c r="L93" i="17"/>
  <c r="L94" i="17"/>
  <c r="L95" i="17"/>
  <c r="L96" i="17"/>
  <c r="L97" i="17"/>
  <c r="L98" i="17"/>
  <c r="L99" i="17"/>
  <c r="L100" i="17"/>
  <c r="L101" i="17"/>
  <c r="L102" i="17"/>
  <c r="L103" i="17"/>
  <c r="L104" i="17"/>
  <c r="L105" i="17"/>
  <c r="L106" i="17"/>
  <c r="L107" i="17"/>
  <c r="L108" i="17"/>
  <c r="L109" i="17"/>
  <c r="L110" i="17"/>
  <c r="L79" i="17"/>
  <c r="L19" i="17"/>
  <c r="D187" i="20"/>
  <c r="L111" i="17" l="1"/>
  <c r="L171" i="20"/>
  <c r="D179" i="20"/>
  <c r="D185" i="20" l="1"/>
  <c r="D188" i="20" s="1"/>
  <c r="D87" i="20"/>
  <c r="D42" i="20"/>
  <c r="D189" i="20" l="1"/>
  <c r="L189" i="20" s="1"/>
  <c r="L188" i="20"/>
  <c r="D88" i="20"/>
  <c r="L38" i="20" l="1"/>
  <c r="L40" i="20"/>
  <c r="L41" i="20"/>
  <c r="L37" i="20"/>
  <c r="L186" i="20"/>
  <c r="L184" i="20"/>
  <c r="L196" i="17"/>
  <c r="L184" i="17"/>
  <c r="K197" i="17"/>
  <c r="K167" i="17"/>
  <c r="L169" i="17"/>
  <c r="L170" i="17"/>
  <c r="L171" i="17"/>
  <c r="L172" i="17"/>
  <c r="L173" i="17"/>
  <c r="L174" i="17"/>
  <c r="L175" i="17"/>
  <c r="L176" i="17"/>
  <c r="L177" i="17"/>
  <c r="L178" i="17"/>
  <c r="L179" i="17"/>
  <c r="L180" i="17"/>
  <c r="L181" i="17"/>
  <c r="L182" i="17"/>
  <c r="L183" i="17"/>
  <c r="L185" i="17"/>
  <c r="L186" i="17"/>
  <c r="L187" i="17"/>
  <c r="L188" i="17"/>
  <c r="L189" i="17"/>
  <c r="L190" i="17"/>
  <c r="L191" i="17"/>
  <c r="L192" i="17"/>
  <c r="L193" i="17"/>
  <c r="L194" i="17"/>
  <c r="L195" i="17"/>
  <c r="L168" i="17"/>
  <c r="L166" i="17"/>
  <c r="K156" i="17"/>
  <c r="L116" i="17"/>
  <c r="L117" i="17"/>
  <c r="L118" i="17"/>
  <c r="L119" i="17"/>
  <c r="L115" i="17"/>
  <c r="K120" i="17"/>
  <c r="L42" i="20" l="1"/>
  <c r="L167" i="17"/>
  <c r="K198" i="17"/>
  <c r="L197" i="17"/>
  <c r="K158" i="17"/>
  <c r="L75" i="17"/>
  <c r="L76" i="17"/>
  <c r="L77" i="17"/>
  <c r="L74" i="17"/>
  <c r="K78" i="17"/>
  <c r="L57" i="17"/>
  <c r="K51" i="17"/>
  <c r="K70" i="17"/>
  <c r="L54" i="17"/>
  <c r="L55" i="17"/>
  <c r="L58" i="17"/>
  <c r="L59" i="17"/>
  <c r="L61" i="17"/>
  <c r="L62" i="17"/>
  <c r="L64" i="17"/>
  <c r="L65" i="17"/>
  <c r="L66" i="17"/>
  <c r="L67" i="17"/>
  <c r="L68" i="17"/>
  <c r="L20" i="17"/>
  <c r="L16" i="17"/>
  <c r="L17" i="17"/>
  <c r="L14" i="17"/>
  <c r="K44" i="17"/>
  <c r="L21" i="17"/>
  <c r="L22" i="17"/>
  <c r="L23" i="17"/>
  <c r="L24" i="17"/>
  <c r="L25" i="17"/>
  <c r="L26" i="17"/>
  <c r="L27" i="17"/>
  <c r="L28" i="17"/>
  <c r="L29" i="17"/>
  <c r="L30" i="17"/>
  <c r="L31" i="17"/>
  <c r="L32" i="17"/>
  <c r="L33" i="17"/>
  <c r="L34" i="17"/>
  <c r="L35" i="17"/>
  <c r="L36" i="17"/>
  <c r="L37" i="17"/>
  <c r="L38" i="17"/>
  <c r="L39" i="17"/>
  <c r="L40" i="17"/>
  <c r="L41" i="17"/>
  <c r="L42" i="17"/>
  <c r="L43" i="17"/>
  <c r="K18" i="17"/>
  <c r="K29" i="23"/>
  <c r="K30" i="23" s="1"/>
  <c r="L25" i="23"/>
  <c r="L26" i="23"/>
  <c r="L27" i="23"/>
  <c r="L28" i="23"/>
  <c r="L24" i="23"/>
  <c r="L57" i="23"/>
  <c r="L58" i="23"/>
  <c r="L60" i="23"/>
  <c r="L61" i="23"/>
  <c r="L62" i="23"/>
  <c r="L56" i="23"/>
  <c r="L70" i="17" l="1"/>
  <c r="L71" i="17" s="1"/>
  <c r="L198" i="17"/>
  <c r="L8" i="17" s="1"/>
  <c r="L78" i="17"/>
  <c r="L44" i="17"/>
  <c r="K45" i="17"/>
  <c r="K111" i="17"/>
  <c r="K112" i="17" s="1"/>
  <c r="K71" i="17"/>
  <c r="J9" i="22"/>
  <c r="F9" i="22"/>
  <c r="G9" i="22"/>
  <c r="H9" i="22"/>
  <c r="I9" i="22"/>
  <c r="E9" i="22"/>
  <c r="C9" i="22"/>
  <c r="L119" i="20" l="1"/>
  <c r="L212" i="20" l="1"/>
  <c r="L213" i="20"/>
  <c r="L211" i="20"/>
  <c r="K20" i="23" l="1"/>
  <c r="K21" i="23" s="1"/>
  <c r="L53" i="23" l="1"/>
  <c r="K10" i="23"/>
  <c r="L45" i="20" l="1"/>
  <c r="L46" i="20"/>
  <c r="L47" i="20"/>
  <c r="L48" i="20"/>
  <c r="L49" i="20"/>
  <c r="L50" i="20"/>
  <c r="L51" i="20"/>
  <c r="L52" i="20"/>
  <c r="L53" i="20"/>
  <c r="L54" i="20"/>
  <c r="L55" i="20"/>
  <c r="L57" i="20"/>
  <c r="L58" i="20"/>
  <c r="L59" i="20"/>
  <c r="L60" i="20"/>
  <c r="L61" i="20"/>
  <c r="L62" i="20"/>
  <c r="L63" i="20"/>
  <c r="L64" i="20"/>
  <c r="L65" i="20"/>
  <c r="L66" i="20"/>
  <c r="L67" i="20"/>
  <c r="L68" i="20"/>
  <c r="L69" i="20"/>
  <c r="L70" i="20"/>
  <c r="L71" i="20"/>
  <c r="L72" i="20"/>
  <c r="L73" i="20"/>
  <c r="L74" i="20"/>
  <c r="L75" i="20"/>
  <c r="L76" i="20"/>
  <c r="L77" i="20"/>
  <c r="L78" i="20"/>
  <c r="L79" i="20"/>
  <c r="L80" i="20"/>
  <c r="L81" i="20"/>
  <c r="L82" i="20"/>
  <c r="L83" i="20"/>
  <c r="L84" i="20"/>
  <c r="L85" i="20"/>
  <c r="L86" i="20"/>
  <c r="L54" i="23"/>
  <c r="L55" i="23" s="1"/>
  <c r="K64" i="23"/>
  <c r="K55" i="23"/>
  <c r="L227" i="20"/>
  <c r="D227" i="20"/>
  <c r="D225" i="20"/>
  <c r="K65" i="23" l="1"/>
  <c r="L228" i="20"/>
  <c r="D228" i="20"/>
  <c r="K9" i="17" l="1"/>
  <c r="L121" i="20" l="1"/>
  <c r="L194" i="20"/>
  <c r="L195" i="20" s="1"/>
  <c r="L196" i="20"/>
  <c r="L197" i="20" s="1"/>
  <c r="L175" i="20"/>
  <c r="L178" i="20"/>
  <c r="L172" i="20"/>
  <c r="L169" i="20"/>
  <c r="L167" i="20"/>
  <c r="L199" i="20" l="1"/>
  <c r="L174" i="20" l="1"/>
  <c r="L218" i="20" l="1"/>
  <c r="L219" i="20" s="1"/>
  <c r="D219" i="20"/>
  <c r="L157" i="20" l="1"/>
  <c r="L156" i="17"/>
  <c r="L120" i="17"/>
  <c r="L158" i="17" l="1"/>
  <c r="L7" i="17" s="1"/>
  <c r="J55" i="23" l="1"/>
  <c r="J39" i="23" l="1"/>
  <c r="H167" i="17"/>
  <c r="I167" i="17"/>
  <c r="J167" i="17"/>
  <c r="J197" i="17"/>
  <c r="J156" i="17"/>
  <c r="J70" i="17"/>
  <c r="J198" i="17" l="1"/>
  <c r="J8" i="17" s="1"/>
  <c r="J158" i="17"/>
  <c r="J7" i="17" s="1"/>
  <c r="J51" i="17"/>
  <c r="J71" i="17" s="1"/>
  <c r="J5" i="17" s="1"/>
  <c r="J29" i="23"/>
  <c r="J30" i="23" s="1"/>
  <c r="L14" i="23"/>
  <c r="J15" i="23"/>
  <c r="J20" i="23"/>
  <c r="J44" i="17"/>
  <c r="J18" i="17"/>
  <c r="L29" i="23" l="1"/>
  <c r="L30" i="23" s="1"/>
  <c r="J21" i="23"/>
  <c r="J10" i="23" s="1"/>
  <c r="L112" i="17"/>
  <c r="L6" i="17" s="1"/>
  <c r="J45" i="17"/>
  <c r="J4" i="17" l="1"/>
  <c r="J9" i="17" s="1"/>
  <c r="L173" i="20"/>
  <c r="L179" i="20" s="1"/>
  <c r="L160" i="20"/>
  <c r="L44" i="20" l="1"/>
  <c r="L87" i="20" l="1"/>
  <c r="L19" i="23"/>
  <c r="I156" i="17"/>
  <c r="I158" i="17" s="1"/>
  <c r="L88" i="20" l="1"/>
  <c r="I70" i="17"/>
  <c r="I71" i="17" s="1"/>
  <c r="L158" i="20"/>
  <c r="L65" i="23" l="1"/>
  <c r="L68" i="23" l="1"/>
  <c r="I9" i="17"/>
  <c r="H64" i="23" l="1"/>
  <c r="I64" i="23"/>
  <c r="H55" i="23"/>
  <c r="I55" i="23"/>
  <c r="H49" i="23"/>
  <c r="H50" i="23" s="1"/>
  <c r="I49" i="23"/>
  <c r="I50" i="23" s="1"/>
  <c r="L48" i="23"/>
  <c r="I15" i="23"/>
  <c r="I20" i="23"/>
  <c r="L18" i="23"/>
  <c r="L16" i="23"/>
  <c r="L20" i="23" s="1"/>
  <c r="I197" i="17"/>
  <c r="I198" i="17" s="1"/>
  <c r="I111" i="17"/>
  <c r="I78" i="17"/>
  <c r="F18" i="17"/>
  <c r="G18" i="17"/>
  <c r="H18" i="17"/>
  <c r="I18" i="17"/>
  <c r="I44" i="17"/>
  <c r="L5" i="20"/>
  <c r="L7" i="20" l="1"/>
  <c r="N6" i="22" s="1"/>
  <c r="I112" i="17"/>
  <c r="H65" i="23"/>
  <c r="I45" i="17"/>
  <c r="I21" i="23"/>
  <c r="I65" i="23"/>
  <c r="L206" i="20"/>
  <c r="I10" i="23" l="1"/>
  <c r="G49" i="23"/>
  <c r="H197" i="17" l="1"/>
  <c r="H198" i="17" s="1"/>
  <c r="H8" i="17" s="1"/>
  <c r="H120" i="17"/>
  <c r="H156" i="17"/>
  <c r="H111" i="17"/>
  <c r="H78" i="17"/>
  <c r="H71" i="17"/>
  <c r="H5" i="17" s="1"/>
  <c r="H44" i="17"/>
  <c r="H45" i="17" s="1"/>
  <c r="H4" i="17" s="1"/>
  <c r="H112" i="17" l="1"/>
  <c r="H6" i="17" s="1"/>
  <c r="H158" i="17"/>
  <c r="H7" i="17" s="1"/>
  <c r="H9" i="17" l="1"/>
  <c r="D214" i="20"/>
  <c r="L214" i="20" s="1"/>
  <c r="G20" i="23" l="1"/>
  <c r="D207" i="20" l="1"/>
  <c r="L207" i="20" s="1"/>
  <c r="E49" i="23" l="1"/>
  <c r="F49" i="23"/>
  <c r="D49" i="23"/>
  <c r="F44" i="23"/>
  <c r="G44" i="23"/>
  <c r="G50" i="23" s="1"/>
  <c r="L43" i="23"/>
  <c r="L42" i="23"/>
  <c r="F50" i="23" l="1"/>
  <c r="G21" i="23"/>
  <c r="L150" i="20" l="1"/>
  <c r="L149" i="20"/>
  <c r="L151" i="20"/>
  <c r="L147" i="20"/>
  <c r="D202" i="20" l="1"/>
  <c r="L202" i="20" s="1"/>
  <c r="L200" i="20"/>
  <c r="L198" i="20"/>
  <c r="F20" i="23" l="1"/>
  <c r="E20" i="23"/>
  <c r="D20" i="23"/>
  <c r="F21" i="23" l="1"/>
  <c r="F55" i="23"/>
  <c r="G55" i="23"/>
  <c r="F64" i="23"/>
  <c r="G64" i="23"/>
  <c r="F65" i="23" l="1"/>
  <c r="G65" i="23"/>
  <c r="F111" i="17"/>
  <c r="G111" i="17"/>
  <c r="F78" i="17"/>
  <c r="G78" i="17"/>
  <c r="F120" i="17"/>
  <c r="G120" i="17"/>
  <c r="F156" i="17"/>
  <c r="G156" i="17"/>
  <c r="F197" i="17"/>
  <c r="G197" i="17"/>
  <c r="F167" i="17"/>
  <c r="G167" i="17"/>
  <c r="F44" i="17"/>
  <c r="F45" i="17" s="1"/>
  <c r="G44" i="17"/>
  <c r="G45" i="17" s="1"/>
  <c r="F70" i="17"/>
  <c r="F71" i="17" s="1"/>
  <c r="G71" i="17"/>
  <c r="G29" i="23"/>
  <c r="G30" i="23" s="1"/>
  <c r="G39" i="23"/>
  <c r="F158" i="17" l="1"/>
  <c r="F112" i="17"/>
  <c r="G10" i="23"/>
  <c r="G112" i="17"/>
  <c r="G198" i="17"/>
  <c r="F198" i="17"/>
  <c r="G158" i="17"/>
  <c r="G9" i="17" l="1"/>
  <c r="F9" i="17"/>
  <c r="L140" i="20"/>
  <c r="D118" i="20"/>
  <c r="L118" i="20" s="1"/>
  <c r="D120" i="20"/>
  <c r="L120" i="20" s="1"/>
  <c r="D122" i="20"/>
  <c r="L128" i="20"/>
  <c r="L133" i="20" s="1"/>
  <c r="D128" i="20"/>
  <c r="D130" i="20"/>
  <c r="L122" i="20" l="1"/>
  <c r="D133" i="20"/>
  <c r="D123" i="20"/>
  <c r="L123" i="20" s="1"/>
  <c r="L185" i="20" l="1"/>
  <c r="L187" i="20"/>
  <c r="D161" i="20" l="1"/>
  <c r="L161" i="20" s="1"/>
  <c r="L170" i="20"/>
  <c r="D159" i="20"/>
  <c r="L159" i="20" s="1"/>
  <c r="D170" i="20"/>
  <c r="D168" i="20"/>
  <c r="L168" i="20" s="1"/>
  <c r="D162" i="20" l="1"/>
  <c r="D180" i="20"/>
  <c r="L180" i="20" l="1"/>
  <c r="D163" i="20"/>
  <c r="L163" i="20" s="1"/>
  <c r="L162" i="20"/>
  <c r="L148" i="20"/>
  <c r="L142" i="20"/>
  <c r="L138" i="20"/>
  <c r="L141" i="20"/>
  <c r="L139" i="20"/>
  <c r="L137" i="20"/>
  <c r="L143" i="20" l="1"/>
  <c r="L152" i="20"/>
  <c r="L153" i="20" s="1"/>
  <c r="L46" i="23" l="1"/>
  <c r="L47" i="23"/>
  <c r="L45" i="23"/>
  <c r="L44" i="23"/>
  <c r="L39" i="23"/>
  <c r="L15" i="23"/>
  <c r="L21" i="23" s="1"/>
  <c r="E197" i="17"/>
  <c r="E167" i="17"/>
  <c r="E111" i="17"/>
  <c r="E78" i="17"/>
  <c r="E44" i="17"/>
  <c r="E18" i="17"/>
  <c r="L49" i="23" l="1"/>
  <c r="L50" i="23" s="1"/>
  <c r="E198" i="17"/>
  <c r="E45" i="17"/>
  <c r="E55" i="23"/>
  <c r="E44" i="23"/>
  <c r="E50" i="23" s="1"/>
  <c r="E7" i="23" s="1"/>
  <c r="E10" i="23" s="1"/>
  <c r="E39" i="23"/>
  <c r="E21" i="23"/>
  <c r="D55" i="23"/>
  <c r="D44" i="23"/>
  <c r="D39" i="23"/>
  <c r="D8" i="23" s="1"/>
  <c r="L8" i="23" s="1"/>
  <c r="D29" i="23"/>
  <c r="D30" i="23" s="1"/>
  <c r="D5" i="23" s="1"/>
  <c r="L5" i="23" s="1"/>
  <c r="D15" i="23"/>
  <c r="D21" i="23" s="1"/>
  <c r="D50" i="23" l="1"/>
  <c r="D7" i="23" s="1"/>
  <c r="E64" i="23"/>
  <c r="E65" i="23" s="1"/>
  <c r="D65" i="23"/>
  <c r="L7" i="23" l="1"/>
  <c r="D10" i="23"/>
  <c r="D156" i="17"/>
  <c r="D120" i="17"/>
  <c r="D70" i="17"/>
  <c r="D158" i="17" l="1"/>
  <c r="D32" i="20" l="1"/>
  <c r="D167" i="17" l="1"/>
  <c r="D18" i="17" l="1"/>
  <c r="D44" i="17" l="1"/>
  <c r="E112" i="17" l="1"/>
  <c r="D197" i="17" l="1"/>
  <c r="D198" i="17" s="1"/>
  <c r="D78" i="17" l="1"/>
  <c r="D112" i="17" s="1"/>
  <c r="L157" i="17" l="1"/>
  <c r="E120" i="17"/>
  <c r="E156" i="17" l="1"/>
  <c r="D45" i="17" l="1"/>
  <c r="E70" i="17" l="1"/>
  <c r="L18" i="17" l="1"/>
  <c r="L45" i="17" s="1"/>
  <c r="L4" i="17" s="1"/>
  <c r="E71" i="17"/>
  <c r="L5" i="17" l="1"/>
  <c r="L9" i="17" s="1"/>
  <c r="L201" i="17" s="1"/>
  <c r="L203" i="17" s="1"/>
  <c r="N5" i="22" l="1"/>
  <c r="N9" i="22" s="1"/>
  <c r="E158" i="17"/>
  <c r="D51" i="17"/>
  <c r="D71" i="17" s="1"/>
  <c r="L205" i="17" l="1"/>
  <c r="E9" i="17"/>
  <c r="D5" i="17"/>
  <c r="D4" i="17"/>
  <c r="D6" i="17"/>
  <c r="D8" i="17"/>
  <c r="D7" i="17"/>
  <c r="D9"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H4" authorId="0" shapeId="0" xr:uid="{ECB822EB-5EE2-4C53-BF8B-73D0C00413DE}">
      <text>
        <r>
          <rPr>
            <b/>
            <sz val="9"/>
            <color indexed="81"/>
            <rFont val="Segoe UI"/>
            <family val="2"/>
            <charset val="238"/>
          </rPr>
          <t>275 € rekreačný poukaz
16 749 € navýšenie zdravotné odvody o 1%
9 496 € regionálny príplatok</t>
        </r>
      </text>
    </comment>
    <comment ref="I4" authorId="0" shapeId="0" xr:uid="{2E5CAC17-18CD-4798-B385-A2AE3B190273}">
      <text>
        <r>
          <rPr>
            <b/>
            <sz val="9"/>
            <color indexed="81"/>
            <rFont val="Segoe UI"/>
            <family val="2"/>
            <charset val="238"/>
          </rPr>
          <t xml:space="preserve">   691 € rekreačný poukaz
5 755 € supervízor</t>
        </r>
      </text>
    </comment>
    <comment ref="J4" authorId="0" shapeId="0" xr:uid="{B6380847-FBBE-4FBC-B766-9910F3722FB7}">
      <text>
        <r>
          <rPr>
            <b/>
            <sz val="9"/>
            <color indexed="81"/>
            <rFont val="Segoe UI"/>
            <family val="2"/>
            <charset val="238"/>
          </rPr>
          <t>Stav k 15.09.2024  1 380 €
Rekreačný poukaz 1 842 €
Regionálny príplatok 10 754 €
Supervízor (6444 - 5755)  689 €
Rekreačný poukaz 275 €
Preddavok na 2025 - 12 676 €</t>
        </r>
      </text>
    </comment>
    <comment ref="K4" authorId="0" shapeId="0" xr:uid="{00000000-0006-0000-0000-000001000000}">
      <text>
        <r>
          <rPr>
            <b/>
            <sz val="9"/>
            <color indexed="81"/>
            <rFont val="Segoe UI"/>
            <family val="2"/>
            <charset val="238"/>
          </rPr>
          <t>4 899 € Rekreačný poukaz
2 100 € Preddavok na energie 2024
26 790 € Preddavok na prevádzkový normatív 2024</t>
        </r>
      </text>
    </comment>
    <comment ref="H11" authorId="0" shapeId="0" xr:uid="{F126489A-2A59-4615-A002-BA8EAEFB0EA6}">
      <text>
        <r>
          <rPr>
            <b/>
            <sz val="9"/>
            <color indexed="81"/>
            <rFont val="Segoe UI"/>
            <family val="2"/>
            <charset val="238"/>
          </rPr>
          <t>Zamestnanec na MD - cez prázdniny neobsadená pozícia</t>
        </r>
        <r>
          <rPr>
            <sz val="9"/>
            <color indexed="81"/>
            <rFont val="Segoe UI"/>
            <family val="2"/>
            <charset val="238"/>
          </rPr>
          <t xml:space="preserve">
</t>
        </r>
      </text>
    </comment>
    <comment ref="L12" authorId="0" shapeId="0" xr:uid="{AA677AA6-99DA-43CD-ABB4-F1F47F95751E}">
      <text>
        <r>
          <rPr>
            <b/>
            <sz val="9"/>
            <color indexed="81"/>
            <rFont val="Segoe UI"/>
            <family val="2"/>
            <charset val="238"/>
          </rPr>
          <t>610+620</t>
        </r>
      </text>
    </comment>
    <comment ref="L13" authorId="0" shapeId="0" xr:uid="{5EE838EF-6595-41FF-8E82-15E1EC24A30E}">
      <text>
        <r>
          <rPr>
            <b/>
            <sz val="9"/>
            <color indexed="81"/>
            <rFont val="Segoe UI"/>
            <family val="2"/>
            <charset val="238"/>
          </rPr>
          <t>610+620</t>
        </r>
      </text>
    </comment>
    <comment ref="L14" authorId="0" shapeId="0" xr:uid="{681CCF60-8658-415E-ADEA-FCD96E2C74B0}">
      <text>
        <r>
          <rPr>
            <b/>
            <sz val="9"/>
            <color indexed="81"/>
            <rFont val="Segoe UI"/>
            <family val="2"/>
            <charset val="238"/>
          </rPr>
          <t>610+620</t>
        </r>
      </text>
    </comment>
    <comment ref="L15" authorId="0" shapeId="0" xr:uid="{B633BD31-203C-47A3-A7DB-28599C0DB275}">
      <text>
        <r>
          <rPr>
            <b/>
            <sz val="9"/>
            <color indexed="81"/>
            <rFont val="Segoe UI"/>
            <family val="2"/>
            <charset val="238"/>
          </rPr>
          <t>610+620</t>
        </r>
        <r>
          <rPr>
            <sz val="9"/>
            <color indexed="81"/>
            <rFont val="Segoe UI"/>
            <family val="2"/>
            <charset val="238"/>
          </rPr>
          <t xml:space="preserve">
</t>
        </r>
      </text>
    </comment>
    <comment ref="L16" authorId="0" shapeId="0" xr:uid="{06FF0234-8473-41CC-9780-F3B1E3674AFA}">
      <text>
        <r>
          <rPr>
            <b/>
            <sz val="9"/>
            <color indexed="81"/>
            <rFont val="Segoe UI"/>
            <family val="2"/>
            <charset val="238"/>
          </rPr>
          <t>610+620</t>
        </r>
      </text>
    </comment>
    <comment ref="L17" authorId="0" shapeId="0" xr:uid="{4A5CC164-AFEC-4C13-B7AA-6836EB6FC1B3}">
      <text>
        <r>
          <rPr>
            <b/>
            <sz val="9"/>
            <color indexed="81"/>
            <rFont val="Segoe UI"/>
            <family val="2"/>
            <charset val="238"/>
          </rPr>
          <t>610+620</t>
        </r>
      </text>
    </comment>
    <comment ref="H21" authorId="0" shapeId="0" xr:uid="{AD1BA7B3-2053-48F9-AB05-E954BCB2B0AC}">
      <text>
        <r>
          <rPr>
            <b/>
            <sz val="9"/>
            <color indexed="81"/>
            <rFont val="Segoe UI"/>
            <family val="2"/>
            <charset val="238"/>
          </rPr>
          <t>Nevyčerpaná dotácia  za dlhodobú PN</t>
        </r>
      </text>
    </comment>
    <comment ref="L22" authorId="0" shapeId="0" xr:uid="{4164A445-44F4-4AD8-8CED-D989DCCCD871}">
      <text>
        <r>
          <rPr>
            <b/>
            <sz val="9"/>
            <color indexed="81"/>
            <rFont val="Segoe UI"/>
            <family val="2"/>
            <charset val="238"/>
          </rPr>
          <t>610+620</t>
        </r>
      </text>
    </comment>
    <comment ref="G24" authorId="0" shapeId="0" xr:uid="{7DDE1183-0B12-4909-BE0C-DA0B7C9BC345}">
      <text>
        <r>
          <rPr>
            <b/>
            <sz val="9"/>
            <color indexed="81"/>
            <rFont val="Segoe UI"/>
            <family val="2"/>
            <charset val="238"/>
          </rPr>
          <t>Zúčasnených 59 detí, 
datácia znížená o 6 x 150 €</t>
        </r>
      </text>
    </comment>
    <comment ref="G27" authorId="0" shapeId="0" xr:uid="{93F4065F-FB8D-462A-910A-0C5EE924085E}">
      <text>
        <r>
          <rPr>
            <b/>
            <sz val="9"/>
            <color indexed="81"/>
            <rFont val="Segoe UI"/>
            <family val="2"/>
            <charset val="238"/>
          </rPr>
          <t>Európsky normatív 
01/2024 - 1 425 €,
02/2024 - 1 956 €
03/2024 - 1 956 €</t>
        </r>
      </text>
    </comment>
    <comment ref="H27" authorId="0" shapeId="0" xr:uid="{52F736D1-BF3D-4F22-9824-0B52F71735CF}">
      <text>
        <r>
          <rPr>
            <b/>
            <sz val="9"/>
            <color indexed="81"/>
            <rFont val="Segoe UI"/>
            <family val="2"/>
            <charset val="238"/>
          </rPr>
          <t>Európsky normatív UA
04/2024 1 956 €</t>
        </r>
        <r>
          <rPr>
            <sz val="9"/>
            <color indexed="81"/>
            <rFont val="Segoe UI"/>
            <family val="2"/>
            <charset val="238"/>
          </rPr>
          <t xml:space="preserve">
</t>
        </r>
      </text>
    </comment>
    <comment ref="I27" authorId="0" shapeId="0" xr:uid="{E060B239-5BEC-43D5-A74B-BF1A42469EF8}">
      <text>
        <r>
          <rPr>
            <b/>
            <sz val="9"/>
            <color indexed="81"/>
            <rFont val="Segoe UI"/>
            <family val="2"/>
            <charset val="238"/>
          </rPr>
          <t xml:space="preserve">Európsky normatív UA
máj  1 956 €,
jún   1 956 €,
</t>
        </r>
      </text>
    </comment>
    <comment ref="J27" authorId="0" shapeId="0" xr:uid="{0E86A8A4-2F20-4A1B-A041-FFA3C132C89F}">
      <text>
        <r>
          <rPr>
            <b/>
            <sz val="9"/>
            <color indexed="81"/>
            <rFont val="Segoe UI"/>
            <family val="2"/>
            <charset val="238"/>
          </rPr>
          <t>Európsky normatív
09/2024 1 956 €
10/2024 1 956€
11/2024 1 956 €
12/2024 1 956 €</t>
        </r>
      </text>
    </comment>
    <comment ref="G31" authorId="0" shapeId="0" xr:uid="{B1E3D362-098E-49E1-A42A-1DC5D72073DF}">
      <text>
        <r>
          <rPr>
            <b/>
            <sz val="9"/>
            <color indexed="81"/>
            <rFont val="Segoe UI"/>
            <family val="2"/>
            <charset val="238"/>
          </rPr>
          <t>01/2024 16 328,87 €
02/2024 16 565,50 € 
03/2024 16 565,50 €
04/2024 16 318,11 €</t>
        </r>
        <r>
          <rPr>
            <sz val="9"/>
            <color indexed="81"/>
            <rFont val="Segoe UI"/>
            <family val="2"/>
            <charset val="238"/>
          </rPr>
          <t xml:space="preserve">
</t>
        </r>
        <r>
          <rPr>
            <b/>
            <sz val="9"/>
            <color indexed="81"/>
            <rFont val="Segoe UI"/>
            <family val="2"/>
            <charset val="238"/>
          </rPr>
          <t>05/2024 16 565,50 €</t>
        </r>
      </text>
    </comment>
    <comment ref="H31" authorId="0" shapeId="0" xr:uid="{022FD9B5-4BC5-40E2-BEFB-AB8A18C268CE}">
      <text>
        <r>
          <rPr>
            <b/>
            <sz val="9"/>
            <color indexed="81"/>
            <rFont val="Segoe UI"/>
            <family val="2"/>
            <charset val="238"/>
          </rPr>
          <t xml:space="preserve">06/2024 16 565,50 €
07/2024 12 834,50
</t>
        </r>
      </text>
    </comment>
    <comment ref="J31" authorId="0" shapeId="0" xr:uid="{91C24BC7-A386-46C8-954E-A1B72D11C0F8}">
      <text>
        <r>
          <rPr>
            <b/>
            <sz val="9"/>
            <color indexed="81"/>
            <rFont val="Segoe UI"/>
            <family val="2"/>
            <charset val="238"/>
          </rPr>
          <t>08/2024  13 182,41
09/2024    6 857,50
10/2024    6 857,50</t>
        </r>
      </text>
    </comment>
    <comment ref="L31" authorId="0" shapeId="0" xr:uid="{448A1EAE-8B0B-46C3-8A0B-05E105708F43}">
      <text>
        <r>
          <rPr>
            <b/>
            <sz val="9"/>
            <color indexed="81"/>
            <rFont val="Segoe UI"/>
            <family val="2"/>
            <charset val="238"/>
          </rPr>
          <t>610+620+642015 PN</t>
        </r>
        <r>
          <rPr>
            <sz val="9"/>
            <color indexed="81"/>
            <rFont val="Segoe UI"/>
            <family val="2"/>
            <charset val="238"/>
          </rPr>
          <t xml:space="preserve">
</t>
        </r>
      </text>
    </comment>
    <comment ref="G202" authorId="0" shapeId="0" xr:uid="{3A822D31-35D3-4B34-8A7B-5142EDC79D08}">
      <text>
        <r>
          <rPr>
            <b/>
            <sz val="9"/>
            <color indexed="81"/>
            <rFont val="Segoe UI"/>
            <family val="2"/>
            <charset val="238"/>
          </rPr>
          <t>pc:</t>
        </r>
        <r>
          <rPr>
            <sz val="9"/>
            <color indexed="81"/>
            <rFont val="Segoe UI"/>
            <family val="2"/>
            <charset val="238"/>
          </rPr>
          <t xml:space="preserve">
01,02,03/2024</t>
        </r>
      </text>
    </comment>
    <comment ref="H202" authorId="0" shapeId="0" xr:uid="{78E6120C-CD88-4D8A-9146-61A3FAC59A8F}">
      <text>
        <r>
          <rPr>
            <b/>
            <sz val="9"/>
            <color indexed="81"/>
            <rFont val="Segoe UI"/>
            <family val="2"/>
            <charset val="238"/>
          </rPr>
          <t>pc:</t>
        </r>
        <r>
          <rPr>
            <sz val="9"/>
            <color indexed="81"/>
            <rFont val="Segoe UI"/>
            <family val="2"/>
            <charset val="238"/>
          </rPr>
          <t xml:space="preserve">
04/2024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J10" authorId="0" shapeId="0" xr:uid="{AA96FBB1-8D26-4F0F-9CCA-52DF6D38C8AD}">
      <text>
        <r>
          <rPr>
            <b/>
            <sz val="9"/>
            <color indexed="81"/>
            <rFont val="Segoe UI"/>
            <family val="2"/>
            <charset val="238"/>
          </rPr>
          <t>Dofinancovanie 11/2024 
5 837,50+1020
12/2024 
4 847,95 + 1020</t>
        </r>
      </text>
    </comment>
    <comment ref="L10" authorId="0" shapeId="0" xr:uid="{D2EADDD0-2675-4F98-8EBD-DE4165F68FB6}">
      <text>
        <r>
          <rPr>
            <b/>
            <sz val="9"/>
            <color indexed="81"/>
            <rFont val="Segoe UI"/>
            <family val="2"/>
            <charset val="238"/>
          </rPr>
          <t>11/2024 6 857,50 € 
12/2024 5 867,95 €</t>
        </r>
      </text>
    </comment>
    <comment ref="C24" authorId="0" shapeId="0" xr:uid="{00000000-0006-0000-0100-000002000000}">
      <text>
        <r>
          <rPr>
            <sz val="9"/>
            <color indexed="81"/>
            <rFont val="Segoe UI"/>
            <family val="2"/>
            <charset val="238"/>
          </rPr>
          <t xml:space="preserve">športové náčinie, náradie, kancel.stroje, </t>
        </r>
      </text>
    </comment>
    <comment ref="C25" authorId="0" shapeId="0" xr:uid="{00000000-0006-0000-0100-000003000000}">
      <text>
        <r>
          <rPr>
            <sz val="9"/>
            <color indexed="81"/>
            <rFont val="Segoe UI"/>
            <family val="2"/>
            <charset val="238"/>
          </rPr>
          <t>kancel.papier, tlač výtlačkov, hnojivo na ihrisko, mat. na údržbu ihriska, šport.mat.-lopty,žinenky, a pod.</t>
        </r>
      </text>
    </comment>
    <comment ref="L25" authorId="0" shapeId="0" xr:uid="{00000000-0006-0000-0100-000004000000}">
      <text>
        <r>
          <rPr>
            <sz val="9"/>
            <color indexed="81"/>
            <rFont val="Segoe UI"/>
            <family val="2"/>
            <charset val="238"/>
          </rPr>
          <t xml:space="preserve">kancel.papier, tonery, tlač výtlačkov, všeob.mat. na údržbu ihriska, zemina, </t>
        </r>
      </text>
    </comment>
    <comment ref="L29" authorId="0" shapeId="0" xr:uid="{00000000-0006-0000-0100-000005000000}">
      <text>
        <r>
          <rPr>
            <sz val="9"/>
            <color indexed="81"/>
            <rFont val="Segoe UI"/>
            <family val="2"/>
            <charset val="238"/>
          </rPr>
          <t>benzín do kosačky, ...</t>
        </r>
      </text>
    </comment>
    <comment ref="C30" authorId="0" shapeId="0" xr:uid="{00000000-0006-0000-0100-000006000000}">
      <text>
        <r>
          <rPr>
            <sz val="9"/>
            <color indexed="81"/>
            <rFont val="Segoe UI"/>
            <family val="2"/>
            <charset val="238"/>
          </rPr>
          <t>poistenie traktoríka - ročný poplatok</t>
        </r>
      </text>
    </comment>
    <comment ref="C33" authorId="0" shapeId="0" xr:uid="{00000000-0006-0000-0100-000007000000}">
      <text>
        <r>
          <rPr>
            <sz val="9"/>
            <color indexed="81"/>
            <rFont val="Segoe UI"/>
            <family val="2"/>
            <charset val="238"/>
          </rPr>
          <t>občerstv.na zápasy, členské poplatky, služby rohodcov</t>
        </r>
      </text>
    </comment>
    <comment ref="L33" authorId="0" shapeId="0" xr:uid="{00000000-0006-0000-0100-000008000000}">
      <text>
        <r>
          <rPr>
            <sz val="9"/>
            <color indexed="81"/>
            <rFont val="Segoe UI"/>
            <family val="2"/>
            <charset val="238"/>
          </rPr>
          <t>občerstvenia na súťaže, registračky hráčov, členské poplatky,...</t>
        </r>
      </text>
    </comment>
    <comment ref="C35" authorId="0" shapeId="0" xr:uid="{00000000-0006-0000-0100-000009000000}">
      <text>
        <r>
          <rPr>
            <sz val="9"/>
            <color indexed="81"/>
            <rFont val="Segoe UI"/>
            <family val="2"/>
            <charset val="238"/>
          </rPr>
          <t>tatrahasil - výkon požiar. technika</t>
        </r>
      </text>
    </comment>
    <comment ref="C40" authorId="0" shapeId="0" xr:uid="{00000000-0006-0000-0100-00000A000000}">
      <text>
        <r>
          <rPr>
            <sz val="9"/>
            <color indexed="81"/>
            <rFont val="Segoe UI"/>
            <family val="2"/>
            <charset val="238"/>
          </rPr>
          <t>Allianz poistenie - ročný poplatok - poistenie budovy telocvične</t>
        </r>
      </text>
    </comment>
    <comment ref="L42" authorId="0" shapeId="0" xr:uid="{00000000-0006-0000-0100-00000B000000}">
      <text>
        <r>
          <rPr>
            <sz val="9"/>
            <color indexed="81"/>
            <rFont val="Segoe UI"/>
            <family val="2"/>
            <charset val="238"/>
          </rPr>
          <t xml:space="preserve">dohoda: šach, volejbal, náboženstvo, Goralske slniečko, Slonecko, </t>
        </r>
      </text>
    </comment>
    <comment ref="C58" authorId="0" shapeId="0" xr:uid="{00000000-0006-0000-0100-00000C000000}">
      <text>
        <r>
          <rPr>
            <sz val="9"/>
            <color indexed="81"/>
            <rFont val="Segoe UI"/>
            <family val="2"/>
            <charset val="238"/>
          </rPr>
          <t>kancel.papier, čistiace prostriedky, písacie potreby</t>
        </r>
      </text>
    </comment>
    <comment ref="C88" authorId="0" shapeId="0" xr:uid="{00000000-0006-0000-0100-00000D000000}">
      <text>
        <r>
          <rPr>
            <sz val="9"/>
            <color indexed="81"/>
            <rFont val="Segoe UI"/>
            <family val="2"/>
            <charset val="238"/>
          </rPr>
          <t>hudobné nástroje,..</t>
        </r>
      </text>
    </comment>
    <comment ref="C89" authorId="0" shapeId="0" xr:uid="{00000000-0006-0000-0100-00000E000000}">
      <text>
        <r>
          <rPr>
            <sz val="9"/>
            <color indexed="81"/>
            <rFont val="Segoe UI"/>
            <family val="2"/>
            <charset val="238"/>
          </rPr>
          <t>kancelársky papier, kópie výtlačkov, puzdrá na gitary, stojany, remene na akordeón, čistiace prostriedky, tlačivá, tonery</t>
        </r>
      </text>
    </comment>
    <comment ref="C90" authorId="0" shapeId="0" xr:uid="{00000000-0006-0000-0100-00000F000000}">
      <text>
        <r>
          <rPr>
            <sz val="9"/>
            <color indexed="81"/>
            <rFont val="Segoe UI"/>
            <family val="2"/>
            <charset val="238"/>
          </rPr>
          <t>noty, knihy, časopisy, odborné a pod.</t>
        </r>
      </text>
    </comment>
    <comment ref="C92" authorId="0" shapeId="0" xr:uid="{00000000-0006-0000-0100-000010000000}">
      <text>
        <r>
          <rPr>
            <sz val="9"/>
            <color indexed="81"/>
            <rFont val="Segoe UI"/>
            <family val="2"/>
            <charset val="238"/>
          </rPr>
          <t>softvér AsC Agenda</t>
        </r>
      </text>
    </comment>
    <comment ref="C100" authorId="0" shapeId="0" xr:uid="{00000000-0006-0000-0100-000011000000}">
      <text>
        <r>
          <rPr>
            <sz val="9"/>
            <color indexed="81"/>
            <rFont val="Segoe UI"/>
            <family val="2"/>
            <charset val="238"/>
          </rPr>
          <t xml:space="preserve">kontrola haciacich prístrojov, komínov, 
</t>
        </r>
      </text>
    </comment>
    <comment ref="C127" authorId="0" shapeId="0" xr:uid="{00000000-0006-0000-0100-000012000000}">
      <text>
        <r>
          <rPr>
            <sz val="9"/>
            <color indexed="81"/>
            <rFont val="Segoe UI"/>
            <family val="2"/>
            <charset val="238"/>
          </rPr>
          <t xml:space="preserve">projektor, PC, </t>
        </r>
      </text>
    </comment>
    <comment ref="C128" authorId="0" shapeId="0" xr:uid="{00000000-0006-0000-0100-000013000000}">
      <text>
        <r>
          <rPr>
            <sz val="9"/>
            <color indexed="81"/>
            <rFont val="Segoe UI"/>
            <family val="2"/>
            <charset val="238"/>
          </rPr>
          <t>mat.na zabezpeč.zvuku a obrazu, spojovací mat.</t>
        </r>
      </text>
    </comment>
    <comment ref="C129" authorId="0" shapeId="0" xr:uid="{00000000-0006-0000-0100-000014000000}">
      <text>
        <r>
          <rPr>
            <sz val="9"/>
            <color indexed="81"/>
            <rFont val="Segoe UI"/>
            <family val="2"/>
            <charset val="238"/>
          </rPr>
          <t>ventilátory, čističe na okná, vysávače, náradie, prev. stroje- tlačiarne, elektrospotrebiče a pod.</t>
        </r>
      </text>
    </comment>
    <comment ref="D130" authorId="0" shapeId="0" xr:uid="{00000000-0006-0000-0100-000015000000}">
      <text>
        <r>
          <rPr>
            <sz val="9"/>
            <color indexed="81"/>
            <rFont val="Segoe UI"/>
            <family val="2"/>
            <charset val="238"/>
          </rPr>
          <t>zvýšenie fin.prostriedkov pozostáva z potreby väčšej dezinfekcie (čistiace prostr.), nákupu hygienických potrieb (mydlá, utierky, toal.papiere), zásobníkov na papier.utierky, toal.papiere. Ďalej tonery, tlač výtlačkov, mat.potrebný na údržbu budovy, zeminu, koberce, kancelársky materiál (písacie potreby, výkresy, fareb.papiere, tlačivá, a pod.)
V roku 2021 bola táto položka v rozpočte poddimenzovaná.</t>
        </r>
      </text>
    </comment>
    <comment ref="D133" authorId="0" shapeId="0" xr:uid="{00000000-0006-0000-0100-000016000000}">
      <text>
        <r>
          <rPr>
            <sz val="9"/>
            <color indexed="81"/>
            <rFont val="Segoe UI"/>
            <family val="2"/>
            <charset val="238"/>
          </rPr>
          <t>knihy,prac.listy pre žiakov, odborné i žiacke časopisy, interakt.tabule, CD-nosiče, projektory a pod.</t>
        </r>
      </text>
    </comment>
    <comment ref="C136" authorId="0" shapeId="0" xr:uid="{00000000-0006-0000-0100-000017000000}">
      <text>
        <r>
          <rPr>
            <sz val="9"/>
            <color indexed="81"/>
            <rFont val="Segoe UI"/>
            <family val="2"/>
            <charset val="238"/>
          </rPr>
          <t>Asc Agenda - ročný poplatok</t>
        </r>
      </text>
    </comment>
    <comment ref="C142" authorId="0" shapeId="0" xr:uid="{00000000-0006-0000-0100-000018000000}">
      <text>
        <r>
          <rPr>
            <sz val="9"/>
            <color indexed="81"/>
            <rFont val="Segoe UI"/>
            <family val="2"/>
            <charset val="238"/>
          </rPr>
          <t>nájom kopírky</t>
        </r>
      </text>
    </comment>
    <comment ref="C145" authorId="0" shapeId="0" xr:uid="{00000000-0006-0000-0100-000019000000}">
      <text>
        <r>
          <rPr>
            <sz val="9"/>
            <color indexed="81"/>
            <rFont val="Segoe UI"/>
            <family val="2"/>
            <charset val="238"/>
          </rPr>
          <t>pranie prádla, kópie tlače, vývoz odpadu, služby IT-čkára, kontrola ihriska, kontrola komínov, odborná prehliadka kotolne,</t>
        </r>
      </text>
    </comment>
    <comment ref="C146" authorId="0" shapeId="0" xr:uid="{00000000-0006-0000-0100-00001A000000}">
      <text>
        <r>
          <rPr>
            <sz val="9"/>
            <color indexed="81"/>
            <rFont val="Segoe UI"/>
            <family val="2"/>
            <charset val="238"/>
          </rPr>
          <t>tatrahasil - výkon požiarneho technika</t>
        </r>
      </text>
    </comment>
    <comment ref="C151" authorId="0" shapeId="0" xr:uid="{00000000-0006-0000-0100-00001B000000}">
      <text>
        <r>
          <rPr>
            <sz val="9"/>
            <color indexed="81"/>
            <rFont val="Segoe UI"/>
            <family val="2"/>
            <charset val="238"/>
          </rPr>
          <t>kooperativa - poistenie budovy</t>
        </r>
      </text>
    </comment>
    <comment ref="D157" authorId="0" shapeId="0" xr:uid="{00000000-0006-0000-0100-00001C000000}">
      <text>
        <r>
          <rPr>
            <sz val="9"/>
            <color indexed="81"/>
            <rFont val="Segoe UI"/>
            <family val="2"/>
            <charset val="238"/>
          </rPr>
          <t xml:space="preserve">Stravovanie detí MŠ: 280 €/rok x 212 detí = </t>
        </r>
        <r>
          <rPr>
            <b/>
            <sz val="9"/>
            <color indexed="81"/>
            <rFont val="Segoe UI"/>
            <family val="2"/>
            <charset val="238"/>
          </rPr>
          <t xml:space="preserve">62 160,00 €. </t>
        </r>
        <r>
          <rPr>
            <sz val="9"/>
            <color indexed="81"/>
            <rFont val="Segoe UI"/>
            <family val="2"/>
            <charset val="238"/>
          </rPr>
          <t xml:space="preserve">
Použitie prostriedkov: 
dofinancovanie platov ŠJ </t>
        </r>
        <r>
          <rPr>
            <b/>
            <sz val="9"/>
            <color indexed="81"/>
            <rFont val="Segoe UI"/>
            <family val="2"/>
            <charset val="238"/>
          </rPr>
          <t>22 200,00 €</t>
        </r>
        <r>
          <rPr>
            <sz val="9"/>
            <color indexed="81"/>
            <rFont val="Segoe UI"/>
            <family val="2"/>
            <charset val="238"/>
          </rPr>
          <t>,
financovanie potrieb MŠ:</t>
        </r>
        <r>
          <rPr>
            <b/>
            <sz val="9"/>
            <color indexed="81"/>
            <rFont val="Segoe UI"/>
            <family val="2"/>
            <charset val="238"/>
          </rPr>
          <t xml:space="preserve"> 39 960,00 €</t>
        </r>
        <r>
          <rPr>
            <sz val="9"/>
            <color indexed="81"/>
            <rFont val="Segoe UI"/>
            <family val="2"/>
            <charset val="238"/>
          </rPr>
          <t xml:space="preserve">
</t>
        </r>
      </text>
    </comment>
    <comment ref="D166" authorId="0" shapeId="0" xr:uid="{00000000-0006-0000-0100-00001D000000}">
      <text>
        <r>
          <rPr>
            <b/>
            <sz val="9"/>
            <color indexed="81"/>
            <rFont val="Segoe UI"/>
            <family val="2"/>
            <charset val="238"/>
          </rPr>
          <t>presun z MŠ do ŠJ - 22 300 €</t>
        </r>
        <r>
          <rPr>
            <sz val="9"/>
            <color indexed="81"/>
            <rFont val="Segoe UI"/>
            <family val="2"/>
            <charset val="238"/>
          </rPr>
          <t xml:space="preserve">
ide o navýšenie mzdových prostriedkov 
mzdy 610 - 16 520 € a 
odvody 620 - 5 780 €
</t>
        </r>
      </text>
    </comment>
    <comment ref="C176" authorId="0" shapeId="0" xr:uid="{00000000-0006-0000-0100-00001E000000}">
      <text>
        <r>
          <rPr>
            <sz val="9"/>
            <color indexed="81"/>
            <rFont val="Segoe UI"/>
            <family val="2"/>
            <charset val="238"/>
          </rPr>
          <t>hygienické a čistiace prostriedky, tonery, výtlačky, vš.mat. potrebný na údržbu a pod.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H4" authorId="0" shapeId="0" xr:uid="{8CE487E1-72FF-48C6-B579-F95DE3FE8A60}">
      <text>
        <r>
          <rPr>
            <b/>
            <sz val="9"/>
            <color indexed="81"/>
            <rFont val="Segoe UI"/>
            <family val="2"/>
            <charset val="238"/>
          </rPr>
          <t>2 000 € SPP - Dotácia Regióny - 65. výročie školy
    9,45 € Prax KU
392,80 € poškodené učebnice
    5,20 € Kopírovanie</t>
        </r>
      </text>
    </comment>
    <comment ref="J4" authorId="0" shapeId="0" xr:uid="{6C514A1C-49B0-4B78-ACC4-F8F6413ADFF3}">
      <text>
        <r>
          <rPr>
            <b/>
            <sz val="9"/>
            <color indexed="81"/>
            <rFont val="Segoe UI"/>
            <family val="2"/>
            <charset val="238"/>
          </rPr>
          <t>Prax žiaka KU 9,45*2= 18,90 €</t>
        </r>
      </text>
    </comment>
    <comment ref="K4" authorId="0" shapeId="0" xr:uid="{00000000-0006-0000-0200-000005000000}">
      <text>
        <r>
          <rPr>
            <b/>
            <sz val="9"/>
            <color indexed="81"/>
            <rFont val="Segoe UI"/>
            <family val="2"/>
            <charset val="238"/>
          </rPr>
          <t>Prax žiakov KU</t>
        </r>
      </text>
    </comment>
    <comment ref="E7" authorId="0" shapeId="0" xr:uid="{00000000-0006-0000-0200-000008000000}">
      <text>
        <r>
          <rPr>
            <sz val="9"/>
            <color indexed="81"/>
            <rFont val="Segoe UI"/>
            <family val="2"/>
            <charset val="238"/>
          </rPr>
          <t>Preplatok plyn 2023 originálne kompetencie</t>
        </r>
      </text>
    </comment>
    <comment ref="J8" authorId="0" shapeId="0" xr:uid="{00000000-0006-0000-0200-00000B000000}">
      <text>
        <r>
          <rPr>
            <b/>
            <sz val="9"/>
            <color indexed="81"/>
            <rFont val="Segoe UI"/>
            <family val="2"/>
            <charset val="238"/>
          </rPr>
          <t>Poplatky ZUŠ za žiakov mimo SŠ</t>
        </r>
      </text>
    </comment>
    <comment ref="H9" authorId="0" shapeId="0" xr:uid="{79D71898-DBAC-4B3B-B30E-7DEA06B98D1C}">
      <text>
        <r>
          <rPr>
            <b/>
            <sz val="9"/>
            <color indexed="81"/>
            <rFont val="Segoe UI"/>
            <family val="2"/>
            <charset val="238"/>
          </rPr>
          <t>Čipy        142 €
Réžia 10 000 €
Bezné výdavky 9 167,77 €</t>
        </r>
      </text>
    </comment>
    <comment ref="K9" authorId="0" shapeId="0" xr:uid="{00000000-0006-0000-0200-00000E000000}">
      <text>
        <r>
          <rPr>
            <b/>
            <sz val="9"/>
            <color indexed="81"/>
            <rFont val="Segoe UI"/>
            <family val="2"/>
            <charset val="238"/>
          </rPr>
          <t>Réžia zamestnanci a cudzí stravníci plus neodhlásené obedy žiakov</t>
        </r>
        <r>
          <rPr>
            <sz val="9"/>
            <color indexed="81"/>
            <rFont val="Segoe UI"/>
            <family val="2"/>
            <charset val="238"/>
          </rPr>
          <t xml:space="preserve">
</t>
        </r>
      </text>
    </comment>
    <comment ref="E10" authorId="0" shapeId="0" xr:uid="{00000000-0006-0000-0200-00000F000000}">
      <text>
        <r>
          <rPr>
            <sz val="9"/>
            <color indexed="81"/>
            <rFont val="Segoe UI"/>
            <family val="2"/>
            <charset val="238"/>
          </rPr>
          <t>Preplatok energii 2023</t>
        </r>
      </text>
    </comment>
    <comment ref="E11" authorId="0" shapeId="0" xr:uid="{E77C99AA-B422-4098-912F-937D57ABC4DF}">
      <text>
        <r>
          <rPr>
            <b/>
            <sz val="9"/>
            <color indexed="81"/>
            <rFont val="Segoe UI"/>
            <family val="2"/>
            <charset val="238"/>
          </rPr>
          <t>Vratka plyn ZŠ</t>
        </r>
      </text>
    </comment>
    <comment ref="J17" authorId="0" shapeId="0" xr:uid="{00000000-0006-0000-0200-000011000000}">
      <text>
        <r>
          <rPr>
            <sz val="11"/>
            <color theme="1"/>
            <rFont val="Calibri"/>
            <family val="2"/>
            <charset val="238"/>
            <scheme val="minor"/>
          </rPr>
          <t>Prax KU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J6" authorId="0" shapeId="0" xr:uid="{00000000-0006-0000-0300-000001000000}">
      <text>
        <r>
          <rPr>
            <b/>
            <sz val="9"/>
            <color indexed="81"/>
            <rFont val="Segoe UI"/>
            <family val="2"/>
            <charset val="238"/>
          </rPr>
          <t>Réžia obedy zadarmo 2023</t>
        </r>
      </text>
    </comment>
    <comment ref="B7" authorId="0" shapeId="0" xr:uid="{00000000-0006-0000-0300-000002000000}">
      <text>
        <r>
          <rPr>
            <sz val="9"/>
            <color indexed="81"/>
            <rFont val="Segoe UI"/>
            <family val="2"/>
            <charset val="238"/>
          </rPr>
          <t>Finančná operácia - nedočerpaná dotácia 2023</t>
        </r>
      </text>
    </comment>
    <comment ref="K7" authorId="0" shapeId="0" xr:uid="{00000000-0006-0000-0300-000003000000}">
      <text>
        <r>
          <rPr>
            <b/>
            <sz val="9"/>
            <color indexed="81"/>
            <rFont val="Segoe UI"/>
            <family val="2"/>
            <charset val="238"/>
          </rPr>
          <t>Dotácia buude vrátená na UPSVR do 31.03.2024</t>
        </r>
      </text>
    </comment>
    <comment ref="B8" authorId="0" shapeId="0" xr:uid="{00000000-0006-0000-0300-000004000000}">
      <text>
        <r>
          <rPr>
            <sz val="9"/>
            <color indexed="81"/>
            <rFont val="Segoe UI"/>
            <family val="2"/>
            <charset val="238"/>
          </rPr>
          <t>Finančná operácia - platby za stravu v 2023</t>
        </r>
      </text>
    </comment>
    <comment ref="D13" authorId="0" shapeId="0" xr:uid="{6CA0F3F2-C1D7-4DF8-9A1B-E5BF67D5FE1A}">
      <text>
        <r>
          <rPr>
            <b/>
            <sz val="9"/>
            <color indexed="81"/>
            <rFont val="Segoe UI"/>
            <family val="2"/>
            <charset val="238"/>
          </rPr>
          <t>pc:</t>
        </r>
        <r>
          <rPr>
            <sz val="9"/>
            <color indexed="81"/>
            <rFont val="Segoe UI"/>
            <family val="2"/>
            <charset val="238"/>
          </rPr>
          <t xml:space="preserve">
Potraviny </t>
        </r>
        <r>
          <rPr>
            <b/>
            <sz val="9"/>
            <color indexed="81"/>
            <rFont val="Segoe UI"/>
            <family val="2"/>
            <charset val="238"/>
          </rPr>
          <t>31 087,40 €
Réžia 42 000€</t>
        </r>
      </text>
    </comment>
    <comment ref="H13" authorId="0" shapeId="0" xr:uid="{E3BC8305-B15A-4680-9E2D-B846ED98463B}">
      <text>
        <r>
          <rPr>
            <b/>
            <sz val="9"/>
            <color indexed="81"/>
            <rFont val="Segoe UI"/>
            <family val="2"/>
            <charset val="238"/>
          </rPr>
          <t>Potraviny 57 731,80 €
Réžia 17 000 €</t>
        </r>
      </text>
    </comment>
    <comment ref="J13" authorId="0" shapeId="0" xr:uid="{00000000-0006-0000-0300-000008000000}">
      <text>
        <r>
          <rPr>
            <b/>
            <sz val="9"/>
            <color indexed="81"/>
            <rFont val="Segoe UI"/>
            <family val="2"/>
            <charset val="238"/>
          </rPr>
          <t>Réžia obedy zadarmo 2023</t>
        </r>
      </text>
    </comment>
  </commentList>
</comments>
</file>

<file path=xl/sharedStrings.xml><?xml version="1.0" encoding="utf-8"?>
<sst xmlns="http://schemas.openxmlformats.org/spreadsheetml/2006/main" count="621" uniqueCount="313">
  <si>
    <t>Ek.klas</t>
  </si>
  <si>
    <t>Text</t>
  </si>
  <si>
    <t>Vzdelávacie poukazy</t>
  </si>
  <si>
    <t>ZŠ</t>
  </si>
  <si>
    <t>ZÁKLADNÁ  ŠKOLA</t>
  </si>
  <si>
    <t>Mzdy</t>
  </si>
  <si>
    <t>Odvody</t>
  </si>
  <si>
    <t>Náhrady PN</t>
  </si>
  <si>
    <t>610+620+640</t>
  </si>
  <si>
    <t>MZDY + ODVODY (+PN)</t>
  </si>
  <si>
    <t>Náhrada cest.</t>
  </si>
  <si>
    <t>Energie-plyn,elektrina</t>
  </si>
  <si>
    <t>Vodné a stočné</t>
  </si>
  <si>
    <t>Telefon, poštovné</t>
  </si>
  <si>
    <t>Telekomunikačné služby</t>
  </si>
  <si>
    <t>Nábytok, lavice, stoličky</t>
  </si>
  <si>
    <t>Výpočtová technika</t>
  </si>
  <si>
    <t>Telekomuni.technika</t>
  </si>
  <si>
    <t>Prevádz.stroje,zariad.,naradie</t>
  </si>
  <si>
    <t>Špec.stroje,technika,náradie</t>
  </si>
  <si>
    <t>Všeobecný materiál</t>
  </si>
  <si>
    <t>Učeb.pom.knihy, časop., novin.</t>
  </si>
  <si>
    <t>Odev, obuv</t>
  </si>
  <si>
    <t>Licencie,softwér</t>
  </si>
  <si>
    <t>Pohonné hmoty</t>
  </si>
  <si>
    <t>Preprava</t>
  </si>
  <si>
    <t>Údržba výpočt.techniky</t>
  </si>
  <si>
    <t>Údržba telekomun.techniky</t>
  </si>
  <si>
    <t>Údržba prevádz.strojov</t>
  </si>
  <si>
    <t>údržba špec.strojov,prístr.</t>
  </si>
  <si>
    <t>Údržba budov,priest.objek.</t>
  </si>
  <si>
    <t>Nájom za prevádz.stroje</t>
  </si>
  <si>
    <t>Školenia,kurzy,semináre</t>
  </si>
  <si>
    <t>Súťaže</t>
  </si>
  <si>
    <t>Všeob.služby</t>
  </si>
  <si>
    <t>Popl.OBP, audít,šp.ped.</t>
  </si>
  <si>
    <t>Lekárs.prehliadky</t>
  </si>
  <si>
    <t>Štúdie, posudky</t>
  </si>
  <si>
    <t>Popl.banke</t>
  </si>
  <si>
    <t>Stravovanie</t>
  </si>
  <si>
    <t>Poist.počít.techniky</t>
  </si>
  <si>
    <t>Poist.-žiaci školy</t>
  </si>
  <si>
    <t>Prídel do soc. fondu</t>
  </si>
  <si>
    <t>Provízie za strav.lístky</t>
  </si>
  <si>
    <t>Dohody</t>
  </si>
  <si>
    <t>Stravné jednotlivcom</t>
  </si>
  <si>
    <t>PREVÁDZKOVÉ  NÁKLADY</t>
  </si>
  <si>
    <t xml:space="preserve"> </t>
  </si>
  <si>
    <t>Spolu ZŠ</t>
  </si>
  <si>
    <t>CVČ</t>
  </si>
  <si>
    <t>Centrum voľného času</t>
  </si>
  <si>
    <t>ŠKD</t>
  </si>
  <si>
    <t>Školský klub detí</t>
  </si>
  <si>
    <t>ZUŠ</t>
  </si>
  <si>
    <t>Základná umelecká škola</t>
  </si>
  <si>
    <t>MŠ</t>
  </si>
  <si>
    <t>Materská škola</t>
  </si>
  <si>
    <t>ŠJ</t>
  </si>
  <si>
    <t>Školská jedáleň</t>
  </si>
  <si>
    <t>SPOLU originály:</t>
  </si>
  <si>
    <t>CENTRUM  VOĽNÉHO ČASU</t>
  </si>
  <si>
    <t>Odstupné</t>
  </si>
  <si>
    <t>OSOBNÉ NÁKLADY</t>
  </si>
  <si>
    <t>Cestovné</t>
  </si>
  <si>
    <t>Energie</t>
  </si>
  <si>
    <t>Vodné stočné</t>
  </si>
  <si>
    <t>Telekom.a pošt.služby</t>
  </si>
  <si>
    <t>Prevádzk.stroje,nástroje, zariadenia</t>
  </si>
  <si>
    <t>Všeobecný materiál Covid</t>
  </si>
  <si>
    <t>všeob. a špec.materiál covid19</t>
  </si>
  <si>
    <t>Pracovné odevy, obuv</t>
  </si>
  <si>
    <t>Palivá - poh.hmoty</t>
  </si>
  <si>
    <t>poist.doprav.prostriedkov</t>
  </si>
  <si>
    <t>Preprava autobusom</t>
  </si>
  <si>
    <t>Údržba budov,priestorov</t>
  </si>
  <si>
    <t>Súťaže, rozhodcov.služby</t>
  </si>
  <si>
    <t>všeob.služby</t>
  </si>
  <si>
    <t>Špec.služby</t>
  </si>
  <si>
    <t>rekreačné poukazy</t>
  </si>
  <si>
    <t>cestovné náhrady,žiaci</t>
  </si>
  <si>
    <t>Poplatky-členské, za správu účtu</t>
  </si>
  <si>
    <t>Stravne zamestnancov</t>
  </si>
  <si>
    <t>Poistenie budov</t>
  </si>
  <si>
    <t>odvod SF</t>
  </si>
  <si>
    <t>Transfer jednotlivcovi-stravné</t>
  </si>
  <si>
    <t>Spolu CVČ</t>
  </si>
  <si>
    <t>ŠKOLSKÝ  KLUB  DETÍ</t>
  </si>
  <si>
    <t>Cestovné ŠK</t>
  </si>
  <si>
    <t>vodné, stočné</t>
  </si>
  <si>
    <t>Všeob. mater.</t>
  </si>
  <si>
    <t>Špec.materiál (respirátory)</t>
  </si>
  <si>
    <t>Učebné a komp.pomôcky</t>
  </si>
  <si>
    <t>všeobecné služby</t>
  </si>
  <si>
    <t>Odvod do SF</t>
  </si>
  <si>
    <t>Spolu ŠKD</t>
  </si>
  <si>
    <t>ZÁKLADNÁ  UMELECKÁ  ŠKOLA</t>
  </si>
  <si>
    <t>Odchodné</t>
  </si>
  <si>
    <t xml:space="preserve">Cestovné </t>
  </si>
  <si>
    <t>Inter.vybavenie</t>
  </si>
  <si>
    <t>Telekomunik. technika</t>
  </si>
  <si>
    <t>Prevádz.stroje,nástroje,hudobné</t>
  </si>
  <si>
    <t>Učeb.pom.knihy, časop.,</t>
  </si>
  <si>
    <t>Softvér, licencie</t>
  </si>
  <si>
    <t>Rut. a štand.údržba unik.softvéru</t>
  </si>
  <si>
    <t>Konkurzy a súťaže</t>
  </si>
  <si>
    <t>Špeciálne služby</t>
  </si>
  <si>
    <t>Lekárs.prehliadky,rekreacie</t>
  </si>
  <si>
    <t>cestovné náhrady-žiaci</t>
  </si>
  <si>
    <t xml:space="preserve">Dohody </t>
  </si>
  <si>
    <t>Kapitály ZUŠ</t>
  </si>
  <si>
    <t>MATERSKÁ  ŠKOLA</t>
  </si>
  <si>
    <t>pošt.a telekom.služby</t>
  </si>
  <si>
    <t>Nábytok, lavice, stoličky....</t>
  </si>
  <si>
    <t>Telekomun.technika</t>
  </si>
  <si>
    <t>všeob..materiál (covid19)</t>
  </si>
  <si>
    <t>Špeciálny materiál covid</t>
  </si>
  <si>
    <t>Plantex Dar</t>
  </si>
  <si>
    <t>Softvér</t>
  </si>
  <si>
    <t>PHM-nafta</t>
  </si>
  <si>
    <t>Preprava MŠ</t>
  </si>
  <si>
    <t>údržba prevádz.strojov</t>
  </si>
  <si>
    <t>Údržba budov</t>
  </si>
  <si>
    <t>Nájomne za nájom prev.strojov</t>
  </si>
  <si>
    <t>Špeciál.služby</t>
  </si>
  <si>
    <t>Preven.prehl,,rekreácie</t>
  </si>
  <si>
    <t>Cestovné náhrady</t>
  </si>
  <si>
    <t>Poplatky banke</t>
  </si>
  <si>
    <t>Poist.žiakov,počít.techn,budovy</t>
  </si>
  <si>
    <t>Dane TKO</t>
  </si>
  <si>
    <t>Stravovanie detí MŠ - príspevok MŠ odvedený na financovanie ŠJ</t>
  </si>
  <si>
    <t>Spolu MŠ</t>
  </si>
  <si>
    <t>ŠKOLSKÁ  JEDÁLEŇ</t>
  </si>
  <si>
    <t>Stravovanie detí MŠ - príspevok MŠ na financovanie ŠJ</t>
  </si>
  <si>
    <t>Poštové služby</t>
  </si>
  <si>
    <t>Inter.vybavenie-nábytok,zariad.</t>
  </si>
  <si>
    <t>všeob.a špec.mat.-covid19/čipy</t>
  </si>
  <si>
    <t>Učebné a kom. pomôcky</t>
  </si>
  <si>
    <t>Potraviny</t>
  </si>
  <si>
    <t>Licencie softweru</t>
  </si>
  <si>
    <t>palivá PHM</t>
  </si>
  <si>
    <t>Rut.a štandúdržba softvéru</t>
  </si>
  <si>
    <t>Lekár.prehliadky, rekre.pobyty</t>
  </si>
  <si>
    <t>Popl.banke,vede.účtov,HB.</t>
  </si>
  <si>
    <t>Spolu ŠJ</t>
  </si>
  <si>
    <t>Kult.podujatia,exkurzie</t>
  </si>
  <si>
    <t>Komunikačná infraštruktúra</t>
  </si>
  <si>
    <t>Poistenie</t>
  </si>
  <si>
    <t>Prenájom prevádzkových strojov</t>
  </si>
  <si>
    <t xml:space="preserve">Normatívne </t>
  </si>
  <si>
    <t>Základná škola - normatív</t>
  </si>
  <si>
    <t>SPOLU normatívne:</t>
  </si>
  <si>
    <t xml:space="preserve">Nenormatívne </t>
  </si>
  <si>
    <t>Asistent učiteľa</t>
  </si>
  <si>
    <t>SPOLU nenormatívne:</t>
  </si>
  <si>
    <t>Reprezentačné</t>
  </si>
  <si>
    <t>Rekreačné poukazy-príspevok</t>
  </si>
  <si>
    <t>vedenie účtov</t>
  </si>
  <si>
    <t>Plantex dar</t>
  </si>
  <si>
    <t>Lyžiarsky kurz</t>
  </si>
  <si>
    <t>Príspevok na učebnice cudzí jazyk PO</t>
  </si>
  <si>
    <t>Zdravotnícky pracovník v MŠ, ZŠ a SŠ</t>
  </si>
  <si>
    <t>Škola v prírode</t>
  </si>
  <si>
    <t>Softvér, servis aktual.</t>
  </si>
  <si>
    <t>Výpočtová technika COVID</t>
  </si>
  <si>
    <t>Jedáleň - stravovacia činnosť</t>
  </si>
  <si>
    <t>Príjmová časť</t>
  </si>
  <si>
    <t>Platby za stravu</t>
  </si>
  <si>
    <t>SPOLU:</t>
  </si>
  <si>
    <t>Zábezpeka</t>
  </si>
  <si>
    <t>Výdavková časť</t>
  </si>
  <si>
    <t>Vypracovala: Ing. Jana Stolárová</t>
  </si>
  <si>
    <t>Ekonom. klas.</t>
  </si>
  <si>
    <t>Nájom prevádzkových strojov</t>
  </si>
  <si>
    <t>Ro č.1</t>
  </si>
  <si>
    <t xml:space="preserve">SPOLU </t>
  </si>
  <si>
    <t>SPOLU</t>
  </si>
  <si>
    <t>ORIGINÁLNE KOMPETENCIE</t>
  </si>
  <si>
    <t>MZDY + ODVODY +PN</t>
  </si>
  <si>
    <t>CENTRUM VOĽNÉHO ČASU</t>
  </si>
  <si>
    <t>Prestup hráča</t>
  </si>
  <si>
    <t>ZÁKL.UMELECKÁ ŠKOLA</t>
  </si>
  <si>
    <t>Spolu ZUŠ</t>
  </si>
  <si>
    <t>Prevádz.stroje,zariadenia</t>
  </si>
  <si>
    <t>Údržba elekt. Prístrojov</t>
  </si>
  <si>
    <t>Údržba budov, priestorov</t>
  </si>
  <si>
    <t>Všeobecné služby</t>
  </si>
  <si>
    <t>Schválený rozpočet</t>
  </si>
  <si>
    <t xml:space="preserve">Základná škola </t>
  </si>
  <si>
    <t>VLASTNÉ  PRÍJMY</t>
  </si>
  <si>
    <t>Vypracovala: Ing, Jana Stolárová</t>
  </si>
  <si>
    <r>
      <t xml:space="preserve">Vzdelávacie poukazy </t>
    </r>
    <r>
      <rPr>
        <b/>
        <sz val="8.5"/>
        <color indexed="62"/>
        <rFont val="Times New Roman"/>
        <family val="1"/>
        <charset val="238"/>
      </rPr>
      <t xml:space="preserve"> </t>
    </r>
  </si>
  <si>
    <t xml:space="preserve"> 61</t>
  </si>
  <si>
    <t>SPOLU - MZDY</t>
  </si>
  <si>
    <t>SPOLU - ODVODY</t>
  </si>
  <si>
    <t>Zdravotnícky pracovník</t>
  </si>
  <si>
    <t xml:space="preserve"> 611</t>
  </si>
  <si>
    <t xml:space="preserve">SPOLU - MZDY </t>
  </si>
  <si>
    <t xml:space="preserve">620 </t>
  </si>
  <si>
    <t xml:space="preserve">SPOLU - ODVODY </t>
  </si>
  <si>
    <t xml:space="preserve">Všeobecný materiál </t>
  </si>
  <si>
    <t>SPOLU 63</t>
  </si>
  <si>
    <t>Príspevok na lyžiarsky kurz</t>
  </si>
  <si>
    <t>SPOLU - odvody</t>
  </si>
  <si>
    <t>Ubytovanie, stravovanie</t>
  </si>
  <si>
    <t>SPOLU - 630</t>
  </si>
  <si>
    <t>Príspevok na školu v prírode</t>
  </si>
  <si>
    <t>Prísp.na výchovu a vzdelávanie-5 r deti MŠ</t>
  </si>
  <si>
    <r>
      <rPr>
        <b/>
        <sz val="8.5"/>
        <rFont val="Times New Roman"/>
        <family val="1"/>
        <charset val="238"/>
      </rPr>
      <t>Materská škola - pomocný vychovávataľ</t>
    </r>
    <r>
      <rPr>
        <b/>
        <sz val="8.5"/>
        <color theme="4"/>
        <rFont val="Times New Roman"/>
        <family val="1"/>
        <charset val="238"/>
      </rPr>
      <t xml:space="preserve"> </t>
    </r>
  </si>
  <si>
    <t xml:space="preserve"> 61+62</t>
  </si>
  <si>
    <t>SPOLU mzdy+odvody</t>
  </si>
  <si>
    <t>Materská škola - prenesený výkon 5r.deti</t>
  </si>
  <si>
    <t>633006</t>
  </si>
  <si>
    <t>všeobecný materiál</t>
  </si>
  <si>
    <t>633009</t>
  </si>
  <si>
    <t>učebné a kompenzačné pomôcky</t>
  </si>
  <si>
    <t>634004</t>
  </si>
  <si>
    <t>637002</t>
  </si>
  <si>
    <t>Kult. podujatia, exkurzie</t>
  </si>
  <si>
    <t>637027</t>
  </si>
  <si>
    <t>SPOLU 61+62+63</t>
  </si>
  <si>
    <t>Ro č.2</t>
  </si>
  <si>
    <t>Učeb. A komp. Pomôcky</t>
  </si>
  <si>
    <t>Softvér licencie</t>
  </si>
  <si>
    <t>Poistenie-knižnica</t>
  </si>
  <si>
    <t>Školenia, kurzy, semináre</t>
  </si>
  <si>
    <t>Preprava SFZ</t>
  </si>
  <si>
    <t>Ro č. 3</t>
  </si>
  <si>
    <t>Cestovné náhrady žiakov</t>
  </si>
  <si>
    <t>Dane</t>
  </si>
  <si>
    <t>Prevádzkové stroje</t>
  </si>
  <si>
    <t>Učeb.a komp. Pomôcky</t>
  </si>
  <si>
    <t>Príspevok na špecifíká Podpora začlenenia detí a žiakov z UA</t>
  </si>
  <si>
    <t xml:space="preserve">Obedy zadarmo </t>
  </si>
  <si>
    <t>údržba budov</t>
  </si>
  <si>
    <t xml:space="preserve">Príspevok na učebnice  </t>
  </si>
  <si>
    <t>Obedy zadarmo 2023</t>
  </si>
  <si>
    <t xml:space="preserve">Ro č.4 </t>
  </si>
  <si>
    <t>Licencie</t>
  </si>
  <si>
    <t>Vratka zdravotnej poisťovne poisťovne</t>
  </si>
  <si>
    <t>Ro č.5</t>
  </si>
  <si>
    <t>poštové služby</t>
  </si>
  <si>
    <t>Nivam POP 3</t>
  </si>
  <si>
    <t xml:space="preserve">NIVaM </t>
  </si>
  <si>
    <t>Pomáhajúce profesie 3</t>
  </si>
  <si>
    <t>Ro č. 6</t>
  </si>
  <si>
    <t>Erasmus+</t>
  </si>
  <si>
    <t>Prevádzkové stroje SFZ</t>
  </si>
  <si>
    <t>Všeob. materiál SFZ</t>
  </si>
  <si>
    <t>Poplatky SFZ</t>
  </si>
  <si>
    <t>KAPITÁLY ŠJ - prevádzkový stroj</t>
  </si>
  <si>
    <t>Prenájom prevádzk. Priestorov</t>
  </si>
  <si>
    <t>Rozvojový projekt - Čítame pre radosť</t>
  </si>
  <si>
    <t>Čítame pre radosť</t>
  </si>
  <si>
    <t>Učebné pomôcky</t>
  </si>
  <si>
    <t>Ro č. 7</t>
  </si>
  <si>
    <t>Podpora digitálnej transformácie vzdelávania - špecif.</t>
  </si>
  <si>
    <t>NIVaM POP 3 - Pomáhajúce profesie</t>
  </si>
  <si>
    <t>Kurz</t>
  </si>
  <si>
    <t>Prevádzk. stroje</t>
  </si>
  <si>
    <t>Údržba výpočt. techniky</t>
  </si>
  <si>
    <t>Schválený rozpočet 2024</t>
  </si>
  <si>
    <t>NORMATÍVNE  finančné prostriedky a NENORMATÍVNE finančné prostriedky na rok 2024</t>
  </si>
  <si>
    <t>Nábytok, int. Vybavenie</t>
  </si>
  <si>
    <t>Rozpočet -prenesená kompetencia r.2023</t>
  </si>
  <si>
    <t>Normatívne - presun z predchádz.roku 2023</t>
  </si>
  <si>
    <t>Európsky normatív- preddavok 2024</t>
  </si>
  <si>
    <t>Nájomné prev. strojov</t>
  </si>
  <si>
    <t>Európsky normatív - preddavok 2024</t>
  </si>
  <si>
    <t>Platby za stravu 2023</t>
  </si>
  <si>
    <t>Potraviny 2023</t>
  </si>
  <si>
    <t>Kapitály</t>
  </si>
  <si>
    <t>Ro č. 1 05.02.2024</t>
  </si>
  <si>
    <t>Ro č.1 05.02.2024</t>
  </si>
  <si>
    <t>RO č. 1 05.02.2024</t>
  </si>
  <si>
    <t>ZŠ vratka plyn</t>
  </si>
  <si>
    <t>Telekomunikačná technika</t>
  </si>
  <si>
    <t>Vratka zdravotnej poisťovne 2023</t>
  </si>
  <si>
    <t>ŠKOLSKÝ KLUB DETÍ</t>
  </si>
  <si>
    <t>Telekominukačná technika</t>
  </si>
  <si>
    <t>Ro č. 2 25.03.2024</t>
  </si>
  <si>
    <t>Prísp. na špecifiká "Európsky normatív UA"</t>
  </si>
  <si>
    <t>Ro č.2 25.03.2024</t>
  </si>
  <si>
    <t>Príspevok na edukačné publikácie</t>
  </si>
  <si>
    <t>Ro č. 3 20.05.2024</t>
  </si>
  <si>
    <t>Ro č.3 20.05.2024</t>
  </si>
  <si>
    <t>Zdravotnícky pracovník na školách zo ŠR</t>
  </si>
  <si>
    <t>Asistent učiteľa ZŠ</t>
  </si>
  <si>
    <t>Školský podporný tím ZŠ zo ŠR    (0,75)</t>
  </si>
  <si>
    <t>Školský podporný tím MŠ zo ŠR   (0,50)</t>
  </si>
  <si>
    <t>Pedagogický asistent ZŠ ŠR (9)</t>
  </si>
  <si>
    <t>Pedagogický asistent MŠ ŠR (2)</t>
  </si>
  <si>
    <t>Pomocný vychovávateľ v ZŠ ŠR  (4,00)</t>
  </si>
  <si>
    <t>Pomocný vychovávateľ v MŠ ŠR (1,50)</t>
  </si>
  <si>
    <t>SPOLU PN</t>
  </si>
  <si>
    <t>Ro č. 4 02.09.2024</t>
  </si>
  <si>
    <t>Ro č.4 02.09.2024</t>
  </si>
  <si>
    <t xml:space="preserve">Ro č. 6 </t>
  </si>
  <si>
    <t>Ro č. 5 20.09.2024</t>
  </si>
  <si>
    <t>Ro č.5 20.09.2024</t>
  </si>
  <si>
    <t>Ro č.5    20.09.2024</t>
  </si>
  <si>
    <t>Minigrant Vyšehradský Fond V4</t>
  </si>
  <si>
    <t>Ro č. 6 04.12.2024</t>
  </si>
  <si>
    <t>Hospodárenie Spojenej školy, Školská 535/5, Lendak 2024</t>
  </si>
  <si>
    <t>Čerpanie k 31.12.2024</t>
  </si>
  <si>
    <t>31.12.2024</t>
  </si>
  <si>
    <t>Odvedené zriaďovateľovi</t>
  </si>
  <si>
    <t xml:space="preserve">Schválený rozpočet na rok 2024 - prenesená kompetencia </t>
  </si>
  <si>
    <t>Odvedené k 31.12.2024 celkovo</t>
  </si>
  <si>
    <t>Zostatok na výdavkovom účte</t>
  </si>
  <si>
    <t>Schválený rozpočet na rok 2024 - originálne kompetencie</t>
  </si>
  <si>
    <t>Čerpanie k 31.12.2024 - originálne kompetencie</t>
  </si>
  <si>
    <t>Schválený kapitálový rozpočet na rok 2024 - originálne kompetencie</t>
  </si>
  <si>
    <t>Čerpanie kapitálového rozpočtu  k 31.12.2024 - originálne kompetencie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</si>
</sst>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164" formatCode="#,##0.00\ _€"/>
    <numFmt numFmtId="165" formatCode="#,##0.00\ &quot;€&quot;"/>
  </numFmts>
  <fonts count="44" x14ac:knownFonts="1">
    <font>
      <sz val="11"/>
      <color theme="1"/>
      <name val="Calibri"/>
      <family val="2"/>
      <charset val="238"/>
      <scheme val="minor"/>
    </font>
    <font>
      <sz val="10"/>
      <name val="Arial CE"/>
      <family val="2"/>
      <charset val="238"/>
    </font>
    <font>
      <sz val="11"/>
      <color indexed="8"/>
      <name val="Calibri"/>
      <family val="2"/>
      <charset val="238"/>
    </font>
    <font>
      <b/>
      <sz val="10"/>
      <color indexed="8"/>
      <name val="Times New Roman"/>
      <family val="1"/>
      <charset val="238"/>
    </font>
    <font>
      <sz val="10"/>
      <color indexed="8"/>
      <name val="Times New Roman"/>
      <family val="1"/>
      <charset val="238"/>
    </font>
    <font>
      <sz val="9"/>
      <color theme="1"/>
      <name val="Times New Roman"/>
      <family val="1"/>
      <charset val="238"/>
    </font>
    <font>
      <b/>
      <sz val="9"/>
      <color theme="1"/>
      <name val="Times New Roman"/>
      <family val="1"/>
      <charset val="238"/>
    </font>
    <font>
      <b/>
      <sz val="11"/>
      <color indexed="8"/>
      <name val="Times New Roman"/>
      <family val="1"/>
      <charset val="238"/>
    </font>
    <font>
      <sz val="11"/>
      <color theme="1"/>
      <name val="Times New Roman"/>
      <family val="1"/>
      <charset val="238"/>
    </font>
    <font>
      <b/>
      <sz val="10"/>
      <color theme="1"/>
      <name val="Times New Roman"/>
      <family val="1"/>
      <charset val="238"/>
    </font>
    <font>
      <sz val="10"/>
      <color theme="1"/>
      <name val="Times New Roman"/>
      <family val="1"/>
      <charset val="238"/>
    </font>
    <font>
      <sz val="12"/>
      <color theme="1"/>
      <name val="Times New Roman"/>
      <family val="1"/>
      <charset val="238"/>
    </font>
    <font>
      <b/>
      <sz val="11"/>
      <name val="Times New Roman"/>
      <family val="1"/>
      <charset val="238"/>
    </font>
    <font>
      <sz val="9"/>
      <color indexed="8"/>
      <name val="Times New Roman"/>
      <family val="1"/>
      <charset val="238"/>
    </font>
    <font>
      <sz val="9"/>
      <color theme="1"/>
      <name val="Calibri"/>
      <family val="2"/>
      <charset val="238"/>
      <scheme val="minor"/>
    </font>
    <font>
      <b/>
      <sz val="16"/>
      <color theme="1"/>
      <name val="Times New Roman"/>
      <family val="1"/>
      <charset val="238"/>
    </font>
    <font>
      <b/>
      <sz val="9"/>
      <color indexed="8"/>
      <name val="Times New Roman"/>
      <family val="1"/>
      <charset val="238"/>
    </font>
    <font>
      <b/>
      <sz val="14"/>
      <color indexed="8"/>
      <name val="Times New Roman"/>
      <family val="1"/>
      <charset val="238"/>
    </font>
    <font>
      <b/>
      <sz val="9"/>
      <color rgb="FFFF0000"/>
      <name val="Times New Roman"/>
      <family val="1"/>
      <charset val="238"/>
    </font>
    <font>
      <b/>
      <sz val="10"/>
      <name val="Times New Roman"/>
      <family val="1"/>
      <charset val="238"/>
    </font>
    <font>
      <sz val="10"/>
      <color theme="1"/>
      <name val="Calibri"/>
      <family val="2"/>
      <charset val="238"/>
      <scheme val="minor"/>
    </font>
    <font>
      <sz val="9"/>
      <color rgb="FFFF0000"/>
      <name val="Calibri"/>
      <family val="2"/>
      <charset val="238"/>
      <scheme val="minor"/>
    </font>
    <font>
      <sz val="9"/>
      <color indexed="81"/>
      <name val="Segoe UI"/>
      <family val="2"/>
      <charset val="238"/>
    </font>
    <font>
      <b/>
      <sz val="9"/>
      <color indexed="81"/>
      <name val="Segoe UI"/>
      <family val="2"/>
      <charset val="238"/>
    </font>
    <font>
      <b/>
      <sz val="9"/>
      <name val="Times New Roman"/>
      <family val="1"/>
      <charset val="238"/>
    </font>
    <font>
      <sz val="8.5"/>
      <color theme="1"/>
      <name val="Calibri"/>
      <family val="2"/>
      <charset val="238"/>
      <scheme val="minor"/>
    </font>
    <font>
      <b/>
      <sz val="8.5"/>
      <color indexed="8"/>
      <name val="Times New Roman"/>
      <family val="1"/>
      <charset val="238"/>
    </font>
    <font>
      <sz val="8.5"/>
      <color theme="1"/>
      <name val="Times New Roman"/>
      <family val="1"/>
      <charset val="238"/>
    </font>
    <font>
      <b/>
      <sz val="10"/>
      <color theme="1"/>
      <name val="Calibri"/>
      <family val="2"/>
      <charset val="238"/>
      <scheme val="minor"/>
    </font>
    <font>
      <sz val="9"/>
      <color rgb="FFFF0000"/>
      <name val="Times New Roman"/>
      <family val="1"/>
      <charset val="238"/>
    </font>
    <font>
      <b/>
      <sz val="10.5"/>
      <color theme="1"/>
      <name val="Times New Roman"/>
      <family val="1"/>
      <charset val="238"/>
    </font>
    <font>
      <b/>
      <sz val="14"/>
      <color theme="1"/>
      <name val="Calibri"/>
      <family val="2"/>
      <charset val="238"/>
      <scheme val="minor"/>
    </font>
    <font>
      <b/>
      <sz val="14"/>
      <color theme="1"/>
      <name val="Times New Roman"/>
      <family val="1"/>
      <charset val="238"/>
    </font>
    <font>
      <b/>
      <sz val="11"/>
      <color theme="1"/>
      <name val="Times New Roman"/>
      <family val="1"/>
      <charset val="238"/>
    </font>
    <font>
      <b/>
      <sz val="8.5"/>
      <name val="Times New Roman"/>
      <family val="1"/>
      <charset val="238"/>
    </font>
    <font>
      <b/>
      <sz val="8.5"/>
      <color indexed="62"/>
      <name val="Times New Roman"/>
      <family val="1"/>
      <charset val="238"/>
    </font>
    <font>
      <sz val="8.5"/>
      <name val="Times New Roman"/>
      <family val="1"/>
      <charset val="238"/>
    </font>
    <font>
      <sz val="8.5"/>
      <color theme="3"/>
      <name val="Times New Roman"/>
      <family val="1"/>
      <charset val="238"/>
    </font>
    <font>
      <b/>
      <sz val="8.5"/>
      <color theme="4"/>
      <name val="Times New Roman"/>
      <family val="1"/>
      <charset val="238"/>
    </font>
    <font>
      <b/>
      <sz val="8"/>
      <color theme="1"/>
      <name val="Calibri"/>
      <family val="2"/>
      <charset val="238"/>
      <scheme val="minor"/>
    </font>
    <font>
      <b/>
      <sz val="8.5"/>
      <color theme="1"/>
      <name val="Times New Roman"/>
      <family val="1"/>
      <charset val="238"/>
    </font>
    <font>
      <sz val="9"/>
      <name val="Times New Roman"/>
      <family val="1"/>
      <charset val="238"/>
    </font>
    <font>
      <b/>
      <sz val="11"/>
      <color theme="1"/>
      <name val="Calibri"/>
      <family val="2"/>
      <charset val="238"/>
      <scheme val="minor"/>
    </font>
    <font>
      <sz val="11"/>
      <color rgb="FFFF0000"/>
      <name val="Calibri"/>
      <family val="2"/>
      <charset val="238"/>
      <scheme val="minor"/>
    </font>
  </fonts>
  <fills count="21">
    <fill>
      <patternFill patternType="none"/>
    </fill>
    <fill>
      <patternFill patternType="gray125"/>
    </fill>
    <fill>
      <patternFill patternType="solid">
        <fgColor theme="0"/>
        <bgColor indexed="64"/>
      </patternFill>
    </fill>
    <fill>
      <patternFill patternType="solid">
        <fgColor theme="0"/>
        <bgColor indexed="55"/>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79998168889431442"/>
        <bgColor indexed="55"/>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39997558519241921"/>
        <bgColor indexed="55"/>
      </patternFill>
    </fill>
    <fill>
      <patternFill patternType="solid">
        <fgColor theme="7" tint="0.79998168889431442"/>
        <bgColor indexed="64"/>
      </patternFill>
    </fill>
    <fill>
      <patternFill patternType="solid">
        <fgColor rgb="FFFFFF00"/>
        <bgColor indexed="55"/>
      </patternFill>
    </fill>
    <fill>
      <patternFill patternType="solid">
        <fgColor rgb="FFFFFF00"/>
        <bgColor indexed="64"/>
      </patternFill>
    </fill>
    <fill>
      <patternFill patternType="solid">
        <fgColor theme="4" tint="0.59999389629810485"/>
        <bgColor indexed="64"/>
      </patternFill>
    </fill>
    <fill>
      <patternFill patternType="solid">
        <fgColor rgb="FFFFFF66"/>
        <bgColor indexed="64"/>
      </patternFill>
    </fill>
    <fill>
      <patternFill patternType="solid">
        <fgColor rgb="FFE2EFDA"/>
        <bgColor indexed="64"/>
      </patternFill>
    </fill>
    <fill>
      <patternFill patternType="solid">
        <fgColor rgb="FF8EA9DB"/>
        <bgColor indexed="64"/>
      </patternFill>
    </fill>
    <fill>
      <patternFill patternType="solid">
        <fgColor theme="0" tint="-0.14999847407452621"/>
        <bgColor indexed="64"/>
      </patternFill>
    </fill>
    <fill>
      <patternFill patternType="solid">
        <fgColor rgb="FF92D050"/>
        <bgColor indexed="64"/>
      </patternFill>
    </fill>
    <fill>
      <patternFill patternType="solid">
        <fgColor rgb="FF92D050"/>
        <bgColor indexed="55"/>
      </patternFill>
    </fill>
    <fill>
      <patternFill patternType="solid">
        <fgColor theme="6" tint="0.79998168889431442"/>
        <bgColor indexed="64"/>
      </patternFill>
    </fill>
  </fills>
  <borders count="74">
    <border>
      <left/>
      <right/>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rgb="FF000000"/>
      </right>
      <top style="thin">
        <color indexed="64"/>
      </top>
      <bottom/>
      <diagonal/>
    </border>
    <border>
      <left/>
      <right style="thin">
        <color rgb="FF000000"/>
      </right>
      <top style="thin">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rgb="FF000000"/>
      </left>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s>
  <cellStyleXfs count="5">
    <xf numFmtId="0" fontId="0" fillId="0" borderId="0"/>
    <xf numFmtId="0" fontId="1" fillId="0" borderId="0"/>
    <xf numFmtId="0" fontId="1" fillId="0" borderId="0"/>
    <xf numFmtId="0" fontId="1" fillId="0" borderId="0"/>
    <xf numFmtId="0" fontId="2" fillId="0" borderId="0"/>
  </cellStyleXfs>
  <cellXfs count="347">
    <xf numFmtId="0" fontId="0" fillId="0" borderId="0" xfId="0"/>
    <xf numFmtId="0" fontId="8" fillId="0" borderId="0" xfId="0" applyFont="1"/>
    <xf numFmtId="0" fontId="11" fillId="0" borderId="0" xfId="0" applyFont="1"/>
    <xf numFmtId="0" fontId="13" fillId="0" borderId="3" xfId="4" applyFont="1" applyBorder="1"/>
    <xf numFmtId="0" fontId="4" fillId="9" borderId="6" xfId="4" applyFont="1" applyFill="1" applyBorder="1"/>
    <xf numFmtId="0" fontId="3" fillId="8" borderId="6" xfId="4" applyFont="1" applyFill="1" applyBorder="1"/>
    <xf numFmtId="164" fontId="6" fillId="5" borderId="6" xfId="0" applyNumberFormat="1" applyFont="1" applyFill="1" applyBorder="1" applyAlignment="1">
      <alignment horizontal="right" vertical="center"/>
    </xf>
    <xf numFmtId="0" fontId="13" fillId="0" borderId="3" xfId="4" applyFont="1" applyBorder="1" applyAlignment="1">
      <alignment horizontal="left" vertical="center" indent="1"/>
    </xf>
    <xf numFmtId="0" fontId="6" fillId="0" borderId="14" xfId="0" applyFont="1" applyBorder="1" applyAlignment="1">
      <alignment horizontal="center" vertical="center"/>
    </xf>
    <xf numFmtId="0" fontId="6" fillId="0" borderId="4" xfId="0" applyFont="1" applyBorder="1" applyAlignment="1">
      <alignment horizontal="center" vertical="center"/>
    </xf>
    <xf numFmtId="0" fontId="16" fillId="3" borderId="16" xfId="4" applyFont="1" applyFill="1" applyBorder="1"/>
    <xf numFmtId="0" fontId="16" fillId="3" borderId="16" xfId="4" applyFont="1" applyFill="1" applyBorder="1" applyAlignment="1">
      <alignment horizontal="left" vertical="center" indent="1"/>
    </xf>
    <xf numFmtId="164" fontId="6" fillId="2" borderId="16" xfId="0" applyNumberFormat="1" applyFont="1" applyFill="1" applyBorder="1"/>
    <xf numFmtId="0" fontId="13" fillId="2" borderId="8" xfId="4" applyFont="1" applyFill="1" applyBorder="1" applyAlignment="1">
      <alignment horizontal="left" vertical="center" indent="1"/>
    </xf>
    <xf numFmtId="0" fontId="13" fillId="3" borderId="7" xfId="4" applyFont="1" applyFill="1" applyBorder="1" applyAlignment="1">
      <alignment horizontal="left" vertical="center" indent="1"/>
    </xf>
    <xf numFmtId="0" fontId="16" fillId="2" borderId="15" xfId="4" applyFont="1" applyFill="1" applyBorder="1" applyAlignment="1">
      <alignment horizontal="left" vertical="center" indent="1"/>
    </xf>
    <xf numFmtId="0" fontId="10" fillId="0" borderId="14" xfId="0" applyFont="1" applyBorder="1" applyAlignment="1">
      <alignment horizontal="left" vertical="center" indent="1"/>
    </xf>
    <xf numFmtId="0" fontId="10" fillId="0" borderId="4" xfId="0" applyFont="1" applyBorder="1" applyAlignment="1">
      <alignment horizontal="left" vertical="center" indent="1"/>
    </xf>
    <xf numFmtId="0" fontId="3" fillId="9" borderId="6" xfId="4" applyFont="1" applyFill="1" applyBorder="1" applyAlignment="1">
      <alignment horizontal="left" vertical="center" indent="1"/>
    </xf>
    <xf numFmtId="0" fontId="13" fillId="0" borderId="14" xfId="4" applyFont="1" applyBorder="1" applyAlignment="1">
      <alignment horizontal="left" vertical="center" indent="1"/>
    </xf>
    <xf numFmtId="0" fontId="3" fillId="8" borderId="11" xfId="4" applyFont="1" applyFill="1" applyBorder="1" applyAlignment="1">
      <alignment horizontal="left" vertical="center" indent="1"/>
    </xf>
    <xf numFmtId="0" fontId="4" fillId="9" borderId="6" xfId="4" applyFont="1" applyFill="1" applyBorder="1" applyAlignment="1">
      <alignment horizontal="left" vertical="center" indent="1"/>
    </xf>
    <xf numFmtId="0" fontId="7" fillId="7" borderId="5" xfId="4" applyFont="1" applyFill="1" applyBorder="1" applyAlignment="1">
      <alignment horizontal="left" vertical="center" indent="1"/>
    </xf>
    <xf numFmtId="0" fontId="7" fillId="7" borderId="6" xfId="4" applyFont="1" applyFill="1" applyBorder="1" applyAlignment="1">
      <alignment horizontal="left" vertical="center" indent="1"/>
    </xf>
    <xf numFmtId="0" fontId="3" fillId="2" borderId="18" xfId="4" applyFont="1" applyFill="1" applyBorder="1" applyAlignment="1">
      <alignment horizontal="left" vertical="center" indent="1"/>
    </xf>
    <xf numFmtId="0" fontId="3" fillId="3" borderId="18" xfId="4" applyFont="1" applyFill="1" applyBorder="1" applyAlignment="1">
      <alignment horizontal="left" vertical="center" indent="1"/>
    </xf>
    <xf numFmtId="164" fontId="6" fillId="5" borderId="4" xfId="0" applyNumberFormat="1" applyFont="1" applyFill="1" applyBorder="1"/>
    <xf numFmtId="8" fontId="8" fillId="0" borderId="0" xfId="0" applyNumberFormat="1" applyFont="1"/>
    <xf numFmtId="164" fontId="6" fillId="5" borderId="6" xfId="0" applyNumberFormat="1" applyFont="1" applyFill="1" applyBorder="1"/>
    <xf numFmtId="0" fontId="4" fillId="2" borderId="8" xfId="4" applyFont="1" applyFill="1" applyBorder="1" applyAlignment="1">
      <alignment horizontal="left" vertical="center" indent="1"/>
    </xf>
    <xf numFmtId="0" fontId="4" fillId="3" borderId="7" xfId="4" applyFont="1" applyFill="1" applyBorder="1" applyAlignment="1">
      <alignment horizontal="left" vertical="center" indent="1"/>
    </xf>
    <xf numFmtId="0" fontId="4" fillId="0" borderId="3" xfId="4" applyFont="1" applyBorder="1" applyAlignment="1">
      <alignment horizontal="left" vertical="center" indent="1"/>
    </xf>
    <xf numFmtId="0" fontId="3" fillId="5" borderId="3" xfId="4" applyFont="1" applyFill="1" applyBorder="1" applyAlignment="1">
      <alignment horizontal="left" vertical="center" indent="1"/>
    </xf>
    <xf numFmtId="0" fontId="4" fillId="5" borderId="3" xfId="4" applyFont="1" applyFill="1" applyBorder="1" applyAlignment="1">
      <alignment horizontal="left" vertical="center" indent="1"/>
    </xf>
    <xf numFmtId="0" fontId="7" fillId="5" borderId="3" xfId="4" applyFont="1" applyFill="1" applyBorder="1" applyAlignment="1">
      <alignment horizontal="left" vertical="center" indent="1"/>
    </xf>
    <xf numFmtId="0" fontId="7" fillId="6" borderId="3" xfId="4" applyFont="1" applyFill="1" applyBorder="1" applyAlignment="1">
      <alignment horizontal="left" vertical="center" indent="1"/>
    </xf>
    <xf numFmtId="164" fontId="5" fillId="5" borderId="4" xfId="0" applyNumberFormat="1" applyFont="1" applyFill="1" applyBorder="1"/>
    <xf numFmtId="0" fontId="16" fillId="5" borderId="22" xfId="4" applyFont="1" applyFill="1" applyBorder="1"/>
    <xf numFmtId="0" fontId="16" fillId="6" borderId="22" xfId="4" applyFont="1" applyFill="1" applyBorder="1"/>
    <xf numFmtId="0" fontId="16" fillId="6" borderId="22" xfId="4" applyFont="1" applyFill="1" applyBorder="1" applyAlignment="1">
      <alignment horizontal="left" vertical="center" indent="1"/>
    </xf>
    <xf numFmtId="164" fontId="6" fillId="5" borderId="22" xfId="0" applyNumberFormat="1" applyFont="1" applyFill="1" applyBorder="1"/>
    <xf numFmtId="0" fontId="16" fillId="5" borderId="22" xfId="4" applyFont="1" applyFill="1" applyBorder="1" applyAlignment="1">
      <alignment horizontal="left" vertical="center" indent="1"/>
    </xf>
    <xf numFmtId="0" fontId="16" fillId="2" borderId="16" xfId="4" applyFont="1" applyFill="1" applyBorder="1"/>
    <xf numFmtId="0" fontId="16" fillId="2" borderId="16" xfId="4" applyFont="1" applyFill="1" applyBorder="1" applyAlignment="1">
      <alignment horizontal="left" vertical="center" indent="1"/>
    </xf>
    <xf numFmtId="0" fontId="13" fillId="0" borderId="4" xfId="4" applyFont="1" applyBorder="1" applyAlignment="1">
      <alignment horizontal="left" vertical="center" indent="1"/>
    </xf>
    <xf numFmtId="0" fontId="13" fillId="0" borderId="26" xfId="4" applyFont="1" applyBorder="1" applyAlignment="1">
      <alignment horizontal="left" vertical="center" indent="1"/>
    </xf>
    <xf numFmtId="0" fontId="3" fillId="9" borderId="6" xfId="4" applyFont="1" applyFill="1" applyBorder="1" applyAlignment="1">
      <alignment horizontal="center" vertical="center" wrapText="1"/>
    </xf>
    <xf numFmtId="0" fontId="14" fillId="0" borderId="0" xfId="0" applyFont="1"/>
    <xf numFmtId="0" fontId="5" fillId="0" borderId="0" xfId="0" applyFont="1"/>
    <xf numFmtId="8" fontId="5" fillId="0" borderId="0" xfId="0" applyNumberFormat="1" applyFont="1"/>
    <xf numFmtId="0" fontId="26" fillId="3" borderId="18" xfId="4" applyFont="1" applyFill="1" applyBorder="1" applyAlignment="1">
      <alignment horizontal="left" vertical="center" indent="1"/>
    </xf>
    <xf numFmtId="0" fontId="25" fillId="0" borderId="0" xfId="0" applyFont="1"/>
    <xf numFmtId="0" fontId="27" fillId="0" borderId="0" xfId="0" applyFont="1"/>
    <xf numFmtId="8" fontId="27" fillId="0" borderId="0" xfId="0" applyNumberFormat="1" applyFont="1"/>
    <xf numFmtId="164" fontId="5" fillId="10" borderId="14" xfId="0" applyNumberFormat="1" applyFont="1" applyFill="1" applyBorder="1"/>
    <xf numFmtId="164" fontId="5" fillId="10" borderId="3" xfId="0" applyNumberFormat="1" applyFont="1" applyFill="1" applyBorder="1"/>
    <xf numFmtId="164" fontId="6" fillId="5" borderId="3" xfId="0" applyNumberFormat="1" applyFont="1" applyFill="1" applyBorder="1"/>
    <xf numFmtId="4" fontId="0" fillId="0" borderId="0" xfId="0" applyNumberFormat="1"/>
    <xf numFmtId="164" fontId="5" fillId="12" borderId="29" xfId="0" applyNumberFormat="1" applyFont="1" applyFill="1" applyBorder="1"/>
    <xf numFmtId="0" fontId="6" fillId="14" borderId="19" xfId="4" applyFont="1" applyFill="1" applyBorder="1" applyAlignment="1">
      <alignment horizontal="left" vertical="center" indent="1"/>
    </xf>
    <xf numFmtId="0" fontId="0" fillId="14" borderId="27" xfId="0" applyFill="1" applyBorder="1" applyAlignment="1">
      <alignment horizontal="left" vertical="center" indent="1"/>
    </xf>
    <xf numFmtId="0" fontId="0" fillId="14" borderId="20" xfId="0" applyFill="1" applyBorder="1" applyAlignment="1">
      <alignment horizontal="left" vertical="center" indent="1"/>
    </xf>
    <xf numFmtId="164" fontId="5" fillId="14" borderId="29" xfId="0" applyNumberFormat="1" applyFont="1" applyFill="1" applyBorder="1"/>
    <xf numFmtId="164" fontId="5" fillId="5" borderId="29" xfId="0" applyNumberFormat="1" applyFont="1" applyFill="1" applyBorder="1"/>
    <xf numFmtId="0" fontId="13" fillId="0" borderId="28" xfId="4" applyFont="1" applyBorder="1" applyAlignment="1">
      <alignment horizontal="left" vertical="center" indent="1"/>
    </xf>
    <xf numFmtId="0" fontId="13" fillId="0" borderId="21" xfId="4" applyFont="1" applyBorder="1" applyAlignment="1">
      <alignment horizontal="left" vertical="center" indent="1"/>
    </xf>
    <xf numFmtId="0" fontId="13" fillId="0" borderId="33" xfId="4" applyFont="1" applyBorder="1"/>
    <xf numFmtId="0" fontId="13" fillId="0" borderId="34" xfId="4" applyFont="1" applyBorder="1" applyAlignment="1">
      <alignment horizontal="left" vertical="center" indent="1"/>
    </xf>
    <xf numFmtId="0" fontId="13" fillId="0" borderId="33" xfId="4" applyFont="1" applyBorder="1" applyAlignment="1">
      <alignment horizontal="left" vertical="center" indent="1"/>
    </xf>
    <xf numFmtId="164" fontId="5" fillId="5" borderId="7" xfId="0" applyNumberFormat="1" applyFont="1" applyFill="1" applyBorder="1"/>
    <xf numFmtId="0" fontId="16" fillId="3" borderId="37" xfId="4" applyFont="1" applyFill="1" applyBorder="1" applyAlignment="1">
      <alignment horizontal="left" vertical="center" indent="1"/>
    </xf>
    <xf numFmtId="0" fontId="16" fillId="3" borderId="39" xfId="4" applyFont="1" applyFill="1" applyBorder="1" applyAlignment="1">
      <alignment horizontal="left" vertical="center" indent="1"/>
    </xf>
    <xf numFmtId="0" fontId="7" fillId="13" borderId="41" xfId="4" applyFont="1" applyFill="1" applyBorder="1" applyAlignment="1">
      <alignment horizontal="left" vertical="center" indent="1"/>
    </xf>
    <xf numFmtId="0" fontId="7" fillId="13" borderId="43" xfId="4" applyFont="1" applyFill="1" applyBorder="1" applyAlignment="1">
      <alignment horizontal="left" vertical="center"/>
    </xf>
    <xf numFmtId="0" fontId="7" fillId="13" borderId="24" xfId="4" applyFont="1" applyFill="1" applyBorder="1" applyAlignment="1">
      <alignment horizontal="left" vertical="center"/>
    </xf>
    <xf numFmtId="164" fontId="5" fillId="10" borderId="3" xfId="0" applyNumberFormat="1" applyFont="1" applyFill="1" applyBorder="1" applyAlignment="1">
      <alignment horizontal="right" vertical="center"/>
    </xf>
    <xf numFmtId="0" fontId="3" fillId="3" borderId="15" xfId="4" applyFont="1" applyFill="1" applyBorder="1" applyAlignment="1">
      <alignment horizontal="left" vertical="center" indent="1"/>
    </xf>
    <xf numFmtId="0" fontId="9" fillId="0" borderId="16" xfId="0" applyFont="1" applyBorder="1" applyAlignment="1">
      <alignment horizontal="left" vertical="center" indent="1"/>
    </xf>
    <xf numFmtId="0" fontId="10" fillId="0" borderId="16" xfId="0" applyFont="1" applyBorder="1" applyAlignment="1">
      <alignment horizontal="left" vertical="center" indent="1"/>
    </xf>
    <xf numFmtId="164" fontId="6" fillId="0" borderId="16" xfId="0" applyNumberFormat="1" applyFont="1" applyBorder="1" applyAlignment="1">
      <alignment horizontal="right" vertical="center"/>
    </xf>
    <xf numFmtId="164" fontId="5" fillId="0" borderId="16" xfId="0" applyNumberFormat="1" applyFont="1" applyBorder="1" applyAlignment="1">
      <alignment horizontal="right" vertical="center"/>
    </xf>
    <xf numFmtId="164" fontId="6" fillId="0" borderId="10" xfId="0" applyNumberFormat="1" applyFont="1" applyBorder="1" applyAlignment="1">
      <alignment horizontal="right" vertical="center"/>
    </xf>
    <xf numFmtId="0" fontId="3" fillId="13" borderId="43" xfId="4" applyFont="1" applyFill="1" applyBorder="1" applyAlignment="1">
      <alignment horizontal="left" vertical="center" indent="1"/>
    </xf>
    <xf numFmtId="0" fontId="3" fillId="13" borderId="24" xfId="4" applyFont="1" applyFill="1" applyBorder="1" applyAlignment="1">
      <alignment horizontal="left" vertical="center" indent="1"/>
    </xf>
    <xf numFmtId="0" fontId="12" fillId="13" borderId="25" xfId="0" applyFont="1" applyFill="1" applyBorder="1" applyAlignment="1">
      <alignment horizontal="center" vertical="center"/>
    </xf>
    <xf numFmtId="164" fontId="5" fillId="10" borderId="4" xfId="0" applyNumberFormat="1" applyFont="1" applyFill="1" applyBorder="1" applyAlignment="1">
      <alignment horizontal="right" vertical="center"/>
    </xf>
    <xf numFmtId="0" fontId="3" fillId="0" borderId="35" xfId="4" applyFont="1" applyBorder="1" applyAlignment="1">
      <alignment horizontal="left" vertical="center" indent="1"/>
    </xf>
    <xf numFmtId="0" fontId="20" fillId="0" borderId="35" xfId="0" applyFont="1" applyBorder="1" applyAlignment="1">
      <alignment horizontal="left" vertical="center" indent="1"/>
    </xf>
    <xf numFmtId="164" fontId="6" fillId="0" borderId="35" xfId="0" applyNumberFormat="1" applyFont="1" applyBorder="1" applyAlignment="1">
      <alignment horizontal="right" vertical="center"/>
    </xf>
    <xf numFmtId="0" fontId="3" fillId="7" borderId="6" xfId="4" applyFont="1" applyFill="1" applyBorder="1" applyAlignment="1">
      <alignment horizontal="left" vertical="center" indent="1"/>
    </xf>
    <xf numFmtId="0" fontId="19" fillId="7" borderId="6" xfId="0" applyFont="1" applyFill="1" applyBorder="1" applyAlignment="1">
      <alignment horizontal="center" vertical="center" wrapText="1"/>
    </xf>
    <xf numFmtId="164" fontId="10" fillId="8" borderId="6" xfId="0" applyNumberFormat="1" applyFont="1" applyFill="1" applyBorder="1"/>
    <xf numFmtId="164" fontId="9" fillId="5" borderId="3" xfId="0" applyNumberFormat="1" applyFont="1" applyFill="1" applyBorder="1"/>
    <xf numFmtId="164" fontId="30" fillId="5" borderId="3" xfId="0" applyNumberFormat="1" applyFont="1" applyFill="1" applyBorder="1"/>
    <xf numFmtId="0" fontId="24" fillId="13" borderId="2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7" borderId="36" xfId="0" applyFont="1" applyFill="1" applyBorder="1" applyAlignment="1">
      <alignment horizontal="center" vertical="center" wrapText="1"/>
    </xf>
    <xf numFmtId="164" fontId="0" fillId="0" borderId="0" xfId="0" applyNumberFormat="1"/>
    <xf numFmtId="0" fontId="13" fillId="2" borderId="47" xfId="4" applyFont="1" applyFill="1" applyBorder="1" applyAlignment="1">
      <alignment horizontal="left" vertical="center" indent="1"/>
    </xf>
    <xf numFmtId="0" fontId="13" fillId="3" borderId="30" xfId="4" applyFont="1" applyFill="1" applyBorder="1" applyAlignment="1">
      <alignment horizontal="left" vertical="center" indent="1"/>
    </xf>
    <xf numFmtId="0" fontId="15" fillId="0" borderId="0" xfId="0" applyFont="1"/>
    <xf numFmtId="0" fontId="26" fillId="3" borderId="0" xfId="4" applyFont="1" applyFill="1" applyAlignment="1">
      <alignment horizontal="left" vertical="center" indent="1"/>
    </xf>
    <xf numFmtId="0" fontId="3" fillId="3" borderId="0" xfId="4" applyFont="1" applyFill="1" applyAlignment="1">
      <alignment horizontal="left" vertical="center" indent="1"/>
    </xf>
    <xf numFmtId="164" fontId="9" fillId="2" borderId="0" xfId="0" applyNumberFormat="1" applyFont="1" applyFill="1"/>
    <xf numFmtId="164" fontId="6" fillId="2" borderId="0" xfId="0" applyNumberFormat="1" applyFont="1" applyFill="1"/>
    <xf numFmtId="0" fontId="6" fillId="0" borderId="3" xfId="0" applyFont="1" applyBorder="1" applyAlignment="1">
      <alignment horizontal="center" vertical="center"/>
    </xf>
    <xf numFmtId="0" fontId="10" fillId="0" borderId="3" xfId="0" applyFont="1" applyBorder="1" applyAlignment="1">
      <alignment horizontal="left" vertical="center" indent="1"/>
    </xf>
    <xf numFmtId="0" fontId="19" fillId="8" borderId="6" xfId="0" applyFont="1" applyFill="1" applyBorder="1" applyAlignment="1">
      <alignment horizontal="center" vertical="center" wrapText="1"/>
    </xf>
    <xf numFmtId="164" fontId="5" fillId="10" borderId="14" xfId="0" applyNumberFormat="1" applyFont="1" applyFill="1" applyBorder="1" applyAlignment="1">
      <alignment horizontal="right" vertical="center"/>
    </xf>
    <xf numFmtId="164" fontId="6" fillId="10" borderId="38" xfId="0" applyNumberFormat="1" applyFont="1" applyFill="1" applyBorder="1" applyAlignment="1">
      <alignment horizontal="right" vertical="center"/>
    </xf>
    <xf numFmtId="164" fontId="6" fillId="10" borderId="40" xfId="0" applyNumberFormat="1" applyFont="1" applyFill="1" applyBorder="1" applyAlignment="1">
      <alignment horizontal="right" vertical="center"/>
    </xf>
    <xf numFmtId="164" fontId="6" fillId="10" borderId="3" xfId="0" applyNumberFormat="1" applyFont="1" applyFill="1" applyBorder="1" applyAlignment="1">
      <alignment horizontal="right" vertical="center"/>
    </xf>
    <xf numFmtId="164" fontId="5" fillId="10" borderId="7" xfId="0" applyNumberFormat="1" applyFont="1" applyFill="1" applyBorder="1" applyAlignment="1">
      <alignment horizontal="right" vertical="center"/>
    </xf>
    <xf numFmtId="164" fontId="5" fillId="4" borderId="14" xfId="0" applyNumberFormat="1" applyFont="1" applyFill="1" applyBorder="1" applyAlignment="1">
      <alignment horizontal="right" vertical="center"/>
    </xf>
    <xf numFmtId="164" fontId="5" fillId="4" borderId="4" xfId="0" applyNumberFormat="1" applyFont="1" applyFill="1" applyBorder="1" applyAlignment="1">
      <alignment horizontal="right" vertical="center"/>
    </xf>
    <xf numFmtId="164" fontId="5" fillId="4" borderId="3" xfId="0" applyNumberFormat="1" applyFont="1" applyFill="1" applyBorder="1" applyAlignment="1">
      <alignment horizontal="right" vertical="center"/>
    </xf>
    <xf numFmtId="164" fontId="5" fillId="10" borderId="4" xfId="0" applyNumberFormat="1" applyFont="1" applyFill="1" applyBorder="1"/>
    <xf numFmtId="164" fontId="5" fillId="10" borderId="26" xfId="0" applyNumberFormat="1" applyFont="1" applyFill="1" applyBorder="1"/>
    <xf numFmtId="164" fontId="5" fillId="10" borderId="7" xfId="0" applyNumberFormat="1" applyFont="1" applyFill="1" applyBorder="1"/>
    <xf numFmtId="164" fontId="5" fillId="10" borderId="30" xfId="0" applyNumberFormat="1" applyFont="1" applyFill="1" applyBorder="1"/>
    <xf numFmtId="164" fontId="6" fillId="7" borderId="6" xfId="0" applyNumberFormat="1" applyFont="1" applyFill="1" applyBorder="1" applyAlignment="1">
      <alignment horizontal="center" vertical="center" wrapText="1"/>
    </xf>
    <xf numFmtId="0" fontId="19" fillId="7" borderId="36" xfId="0" applyFont="1" applyFill="1" applyBorder="1" applyAlignment="1">
      <alignment horizontal="center" vertical="center" wrapText="1"/>
    </xf>
    <xf numFmtId="0" fontId="16" fillId="3" borderId="44" xfId="4" applyFont="1" applyFill="1" applyBorder="1" applyAlignment="1">
      <alignment horizontal="left" vertical="center" indent="1"/>
    </xf>
    <xf numFmtId="164" fontId="6" fillId="10" borderId="45" xfId="0" applyNumberFormat="1" applyFont="1" applyFill="1" applyBorder="1" applyAlignment="1">
      <alignment horizontal="right" vertical="center"/>
    </xf>
    <xf numFmtId="164" fontId="6" fillId="5" borderId="36" xfId="0" applyNumberFormat="1" applyFont="1" applyFill="1" applyBorder="1" applyAlignment="1">
      <alignment horizontal="right" vertical="center"/>
    </xf>
    <xf numFmtId="164" fontId="6" fillId="8" borderId="6" xfId="0" applyNumberFormat="1" applyFont="1" applyFill="1" applyBorder="1" applyAlignment="1">
      <alignment horizontal="center" vertical="center" wrapText="1"/>
    </xf>
    <xf numFmtId="0" fontId="15" fillId="2" borderId="0" xfId="0" applyFont="1" applyFill="1"/>
    <xf numFmtId="164" fontId="10" fillId="4" borderId="3" xfId="0" applyNumberFormat="1" applyFont="1" applyFill="1" applyBorder="1"/>
    <xf numFmtId="164" fontId="5" fillId="4" borderId="14" xfId="0" applyNumberFormat="1" applyFont="1" applyFill="1" applyBorder="1"/>
    <xf numFmtId="0" fontId="3" fillId="8" borderId="5" xfId="4" applyFont="1" applyFill="1" applyBorder="1"/>
    <xf numFmtId="0" fontId="13" fillId="0" borderId="44" xfId="4" applyFont="1" applyBorder="1" applyAlignment="1">
      <alignment horizontal="left" vertical="center" indent="1"/>
    </xf>
    <xf numFmtId="164" fontId="5" fillId="4" borderId="3" xfId="0" applyNumberFormat="1" applyFont="1" applyFill="1" applyBorder="1"/>
    <xf numFmtId="0" fontId="16" fillId="5" borderId="3" xfId="4" applyFont="1" applyFill="1" applyBorder="1" applyAlignment="1">
      <alignment horizontal="left" vertical="center" indent="1"/>
    </xf>
    <xf numFmtId="0" fontId="13" fillId="5" borderId="44" xfId="4" applyFont="1" applyFill="1" applyBorder="1" applyAlignment="1">
      <alignment horizontal="left" vertical="center" indent="1"/>
    </xf>
    <xf numFmtId="0" fontId="13" fillId="5" borderId="3" xfId="4" applyFont="1" applyFill="1" applyBorder="1"/>
    <xf numFmtId="0" fontId="16" fillId="5" borderId="52" xfId="4" applyFont="1" applyFill="1" applyBorder="1"/>
    <xf numFmtId="0" fontId="16" fillId="6" borderId="53" xfId="4" applyFont="1" applyFill="1" applyBorder="1"/>
    <xf numFmtId="0" fontId="16" fillId="6" borderId="53" xfId="4" applyFont="1" applyFill="1" applyBorder="1" applyAlignment="1">
      <alignment horizontal="left" vertical="center" indent="1"/>
    </xf>
    <xf numFmtId="164" fontId="6" fillId="5" borderId="53" xfId="0" applyNumberFormat="1" applyFont="1" applyFill="1" applyBorder="1"/>
    <xf numFmtId="0" fontId="16" fillId="2" borderId="28" xfId="4" applyFont="1" applyFill="1" applyBorder="1"/>
    <xf numFmtId="0" fontId="16" fillId="3" borderId="0" xfId="4" applyFont="1" applyFill="1"/>
    <xf numFmtId="0" fontId="16" fillId="3" borderId="0" xfId="4" applyFont="1" applyFill="1" applyAlignment="1">
      <alignment horizontal="left" vertical="center" indent="1"/>
    </xf>
    <xf numFmtId="164" fontId="5" fillId="5" borderId="3" xfId="0" applyNumberFormat="1" applyFont="1" applyFill="1" applyBorder="1"/>
    <xf numFmtId="0" fontId="16" fillId="2" borderId="54" xfId="4" applyFont="1" applyFill="1" applyBorder="1" applyAlignment="1">
      <alignment horizontal="left" vertical="center" indent="1"/>
    </xf>
    <xf numFmtId="0" fontId="16" fillId="3" borderId="46" xfId="4" applyFont="1" applyFill="1" applyBorder="1" applyAlignment="1">
      <alignment horizontal="left" vertical="center" indent="1"/>
    </xf>
    <xf numFmtId="164" fontId="6" fillId="2" borderId="46" xfId="0" applyNumberFormat="1" applyFont="1" applyFill="1" applyBorder="1"/>
    <xf numFmtId="0" fontId="3" fillId="8" borderId="5" xfId="4" applyFont="1" applyFill="1" applyBorder="1" applyAlignment="1">
      <alignment horizontal="left" vertical="center" indent="1"/>
    </xf>
    <xf numFmtId="164" fontId="5" fillId="4" borderId="7" xfId="0" applyNumberFormat="1" applyFont="1" applyFill="1" applyBorder="1"/>
    <xf numFmtId="0" fontId="13" fillId="5" borderId="3" xfId="4" applyFont="1" applyFill="1" applyBorder="1" applyAlignment="1">
      <alignment horizontal="left" vertical="center" indent="1"/>
    </xf>
    <xf numFmtId="0" fontId="3" fillId="5" borderId="52" xfId="4" applyFont="1" applyFill="1" applyBorder="1" applyAlignment="1">
      <alignment horizontal="left" vertical="center" indent="1"/>
    </xf>
    <xf numFmtId="0" fontId="3" fillId="6" borderId="53" xfId="4" applyFont="1" applyFill="1" applyBorder="1" applyAlignment="1">
      <alignment horizontal="left" vertical="center" indent="1"/>
    </xf>
    <xf numFmtId="164" fontId="9" fillId="5" borderId="53" xfId="0" applyNumberFormat="1" applyFont="1" applyFill="1" applyBorder="1"/>
    <xf numFmtId="0" fontId="13" fillId="0" borderId="39" xfId="4" applyFont="1" applyBorder="1" applyAlignment="1">
      <alignment horizontal="left" vertical="center" indent="1"/>
    </xf>
    <xf numFmtId="164" fontId="5" fillId="4" borderId="4" xfId="0" applyNumberFormat="1" applyFont="1" applyFill="1" applyBorder="1"/>
    <xf numFmtId="0" fontId="16" fillId="5" borderId="57" xfId="4" applyFont="1" applyFill="1" applyBorder="1" applyAlignment="1">
      <alignment horizontal="left" vertical="center" indent="1"/>
    </xf>
    <xf numFmtId="164" fontId="6" fillId="5" borderId="57" xfId="0" applyNumberFormat="1" applyFont="1" applyFill="1" applyBorder="1"/>
    <xf numFmtId="0" fontId="13" fillId="0" borderId="58" xfId="4" applyFont="1" applyBorder="1" applyAlignment="1">
      <alignment horizontal="left" vertical="center" indent="1"/>
    </xf>
    <xf numFmtId="0" fontId="13" fillId="0" borderId="59" xfId="4" applyFont="1" applyBorder="1" applyAlignment="1">
      <alignment horizontal="left" vertical="center" indent="1"/>
    </xf>
    <xf numFmtId="0" fontId="4" fillId="5" borderId="59" xfId="4" applyFont="1" applyFill="1" applyBorder="1" applyAlignment="1">
      <alignment horizontal="left" vertical="center" indent="1"/>
    </xf>
    <xf numFmtId="0" fontId="3" fillId="5" borderId="60" xfId="4" applyFont="1" applyFill="1" applyBorder="1" applyAlignment="1">
      <alignment horizontal="left" vertical="center" indent="1"/>
    </xf>
    <xf numFmtId="0" fontId="3" fillId="6" borderId="61" xfId="4" applyFont="1" applyFill="1" applyBorder="1" applyAlignment="1">
      <alignment horizontal="left" vertical="center" indent="1"/>
    </xf>
    <xf numFmtId="164" fontId="9" fillId="5" borderId="61" xfId="0" applyNumberFormat="1" applyFont="1" applyFill="1" applyBorder="1"/>
    <xf numFmtId="0" fontId="16" fillId="2" borderId="37" xfId="4" applyFont="1" applyFill="1" applyBorder="1" applyAlignment="1">
      <alignment horizontal="left" vertical="center" indent="1"/>
    </xf>
    <xf numFmtId="0" fontId="7" fillId="2" borderId="14" xfId="4" applyFont="1" applyFill="1" applyBorder="1" applyAlignment="1">
      <alignment horizontal="left" vertical="center" indent="1"/>
    </xf>
    <xf numFmtId="0" fontId="4" fillId="2" borderId="14" xfId="4" applyFont="1" applyFill="1" applyBorder="1" applyAlignment="1">
      <alignment horizontal="left" vertical="center" indent="1"/>
    </xf>
    <xf numFmtId="164" fontId="6" fillId="4" borderId="3" xfId="0" applyNumberFormat="1" applyFont="1" applyFill="1" applyBorder="1" applyAlignment="1">
      <alignment horizontal="right" vertical="center"/>
    </xf>
    <xf numFmtId="164" fontId="6" fillId="4" borderId="4" xfId="0" applyNumberFormat="1" applyFont="1" applyFill="1" applyBorder="1" applyAlignment="1">
      <alignment horizontal="right" vertical="center"/>
    </xf>
    <xf numFmtId="164" fontId="9" fillId="5" borderId="61" xfId="0" applyNumberFormat="1" applyFont="1" applyFill="1" applyBorder="1" applyAlignment="1">
      <alignment horizontal="right"/>
    </xf>
    <xf numFmtId="0" fontId="12" fillId="7" borderId="2" xfId="0" applyFont="1" applyFill="1" applyBorder="1" applyAlignment="1">
      <alignment horizontal="center" vertical="center" wrapText="1"/>
    </xf>
    <xf numFmtId="0" fontId="10" fillId="0" borderId="0" xfId="0" applyFont="1"/>
    <xf numFmtId="49" fontId="10" fillId="0" borderId="0" xfId="0" applyNumberFormat="1" applyFont="1" applyAlignment="1">
      <alignment horizontal="center"/>
    </xf>
    <xf numFmtId="0" fontId="20" fillId="0" borderId="0" xfId="0" applyFont="1"/>
    <xf numFmtId="49" fontId="34" fillId="0" borderId="0" xfId="1" applyNumberFormat="1" applyFont="1" applyAlignment="1">
      <alignment horizontal="left" vertical="center" indent="1"/>
    </xf>
    <xf numFmtId="0" fontId="36" fillId="0" borderId="0" xfId="1" applyFont="1"/>
    <xf numFmtId="2" fontId="37" fillId="0" borderId="0" xfId="0" applyNumberFormat="1" applyFont="1" applyAlignment="1">
      <alignment horizontal="center"/>
    </xf>
    <xf numFmtId="0" fontId="4" fillId="0" borderId="44" xfId="4" applyFont="1" applyBorder="1" applyAlignment="1">
      <alignment horizontal="left" vertical="center" indent="1"/>
    </xf>
    <xf numFmtId="0" fontId="4" fillId="5" borderId="5" xfId="4" applyFont="1" applyFill="1" applyBorder="1" applyAlignment="1">
      <alignment horizontal="left" vertical="center" indent="1"/>
    </xf>
    <xf numFmtId="0" fontId="4" fillId="5" borderId="6" xfId="4" applyFont="1" applyFill="1" applyBorder="1" applyAlignment="1">
      <alignment horizontal="left" vertical="center" indent="1"/>
    </xf>
    <xf numFmtId="0" fontId="3" fillId="5" borderId="6" xfId="4" applyFont="1" applyFill="1" applyBorder="1" applyAlignment="1">
      <alignment horizontal="left" vertical="center" indent="1"/>
    </xf>
    <xf numFmtId="49" fontId="34" fillId="0" borderId="0" xfId="1" applyNumberFormat="1" applyFont="1" applyAlignment="1">
      <alignment horizontal="left"/>
    </xf>
    <xf numFmtId="0" fontId="38" fillId="0" borderId="0" xfId="1" applyFont="1"/>
    <xf numFmtId="2" fontId="27" fillId="0" borderId="0" xfId="0" applyNumberFormat="1" applyFont="1"/>
    <xf numFmtId="2" fontId="39" fillId="0" borderId="0" xfId="0" applyNumberFormat="1" applyFont="1" applyAlignment="1">
      <alignment horizontal="right"/>
    </xf>
    <xf numFmtId="0" fontId="36" fillId="0" borderId="0" xfId="1" applyFont="1" applyAlignment="1">
      <alignment horizontal="left" vertical="center" indent="1"/>
    </xf>
    <xf numFmtId="2" fontId="40" fillId="0" borderId="0" xfId="0" applyNumberFormat="1" applyFont="1" applyAlignment="1">
      <alignment vertical="center"/>
    </xf>
    <xf numFmtId="164" fontId="5" fillId="10" borderId="45" xfId="0" applyNumberFormat="1" applyFont="1" applyFill="1" applyBorder="1"/>
    <xf numFmtId="164" fontId="6" fillId="5" borderId="36" xfId="0" applyNumberFormat="1" applyFont="1" applyFill="1" applyBorder="1"/>
    <xf numFmtId="164" fontId="5" fillId="10" borderId="1" xfId="0" applyNumberFormat="1" applyFont="1" applyFill="1" applyBorder="1" applyAlignment="1">
      <alignment horizontal="right" vertical="center"/>
    </xf>
    <xf numFmtId="0" fontId="19" fillId="7" borderId="2" xfId="0" applyFont="1" applyFill="1" applyBorder="1" applyAlignment="1">
      <alignment horizontal="center" vertical="center" wrapText="1"/>
    </xf>
    <xf numFmtId="164" fontId="5" fillId="10" borderId="1" xfId="0" applyNumberFormat="1" applyFont="1" applyFill="1" applyBorder="1"/>
    <xf numFmtId="164" fontId="6" fillId="5" borderId="2" xfId="0" applyNumberFormat="1" applyFont="1" applyFill="1" applyBorder="1"/>
    <xf numFmtId="49" fontId="34" fillId="0" borderId="0" xfId="1" applyNumberFormat="1" applyFont="1" applyAlignment="1">
      <alignment horizontal="center"/>
    </xf>
    <xf numFmtId="0" fontId="4" fillId="0" borderId="8" xfId="4" applyFont="1" applyBorder="1" applyAlignment="1">
      <alignment horizontal="left" vertical="center" indent="1"/>
    </xf>
    <xf numFmtId="0" fontId="4" fillId="0" borderId="7" xfId="4" applyFont="1" applyBorder="1" applyAlignment="1">
      <alignment horizontal="left" vertical="center" indent="1"/>
    </xf>
    <xf numFmtId="0" fontId="18" fillId="3" borderId="46" xfId="4" applyFont="1" applyFill="1" applyBorder="1" applyAlignment="1">
      <alignment horizontal="left" vertical="center" indent="1"/>
    </xf>
    <xf numFmtId="0" fontId="21" fillId="2" borderId="46" xfId="0" applyFont="1" applyFill="1" applyBorder="1" applyAlignment="1">
      <alignment horizontal="left" vertical="center" indent="1"/>
    </xf>
    <xf numFmtId="164" fontId="18" fillId="2" borderId="46" xfId="0" applyNumberFormat="1" applyFont="1" applyFill="1" applyBorder="1" applyAlignment="1">
      <alignment horizontal="right" vertical="center"/>
    </xf>
    <xf numFmtId="164" fontId="29" fillId="2" borderId="46" xfId="0" applyNumberFormat="1" applyFont="1" applyFill="1" applyBorder="1" applyAlignment="1">
      <alignment horizontal="right" vertical="center"/>
    </xf>
    <xf numFmtId="0" fontId="8" fillId="0" borderId="0" xfId="0" applyFont="1" applyAlignment="1">
      <alignment horizontal="center"/>
    </xf>
    <xf numFmtId="0" fontId="16" fillId="3" borderId="3" xfId="4" applyFont="1" applyFill="1" applyBorder="1" applyAlignment="1">
      <alignment horizontal="left" vertical="center" indent="1"/>
    </xf>
    <xf numFmtId="0" fontId="4" fillId="2" borderId="3" xfId="4" applyFont="1" applyFill="1" applyBorder="1" applyAlignment="1">
      <alignment horizontal="left" vertical="center" indent="1"/>
    </xf>
    <xf numFmtId="164" fontId="5" fillId="15" borderId="3" xfId="0" applyNumberFormat="1" applyFont="1" applyFill="1" applyBorder="1" applyAlignment="1">
      <alignment horizontal="right" vertical="center"/>
    </xf>
    <xf numFmtId="164" fontId="6" fillId="16" borderId="3" xfId="0" applyNumberFormat="1" applyFont="1" applyFill="1" applyBorder="1" applyAlignment="1">
      <alignment horizontal="right" vertical="center"/>
    </xf>
    <xf numFmtId="0" fontId="28" fillId="17" borderId="3" xfId="0" applyFont="1" applyFill="1" applyBorder="1" applyAlignment="1">
      <alignment horizontal="left" vertical="center" indent="1"/>
    </xf>
    <xf numFmtId="164" fontId="5" fillId="17" borderId="3" xfId="0" applyNumberFormat="1" applyFont="1" applyFill="1" applyBorder="1" applyAlignment="1">
      <alignment horizontal="right" vertical="center"/>
    </xf>
    <xf numFmtId="164" fontId="5" fillId="10" borderId="28" xfId="0" applyNumberFormat="1" applyFont="1" applyFill="1" applyBorder="1"/>
    <xf numFmtId="164" fontId="41" fillId="10" borderId="3" xfId="0" applyNumberFormat="1" applyFont="1" applyFill="1" applyBorder="1"/>
    <xf numFmtId="164" fontId="29" fillId="10" borderId="3" xfId="0" applyNumberFormat="1" applyFont="1" applyFill="1" applyBorder="1"/>
    <xf numFmtId="0" fontId="16" fillId="18" borderId="5" xfId="4" applyFont="1" applyFill="1" applyBorder="1" applyAlignment="1">
      <alignment horizontal="left" vertical="center" indent="1"/>
    </xf>
    <xf numFmtId="0" fontId="16" fillId="19" borderId="6" xfId="4" applyFont="1" applyFill="1" applyBorder="1" applyAlignment="1">
      <alignment horizontal="left" vertical="center" indent="1"/>
    </xf>
    <xf numFmtId="164" fontId="6" fillId="18" borderId="6" xfId="0" applyNumberFormat="1" applyFont="1" applyFill="1" applyBorder="1"/>
    <xf numFmtId="164" fontId="6" fillId="18" borderId="11" xfId="0" applyNumberFormat="1" applyFont="1" applyFill="1" applyBorder="1"/>
    <xf numFmtId="164" fontId="6" fillId="18" borderId="13" xfId="0" applyNumberFormat="1" applyFont="1" applyFill="1" applyBorder="1"/>
    <xf numFmtId="164" fontId="5" fillId="10" borderId="62" xfId="0" applyNumberFormat="1" applyFont="1" applyFill="1" applyBorder="1" applyAlignment="1">
      <alignment horizontal="right" vertical="center"/>
    </xf>
    <xf numFmtId="164" fontId="5" fillId="10" borderId="26" xfId="0" applyNumberFormat="1" applyFont="1" applyFill="1" applyBorder="1" applyAlignment="1">
      <alignment horizontal="right" vertical="center"/>
    </xf>
    <xf numFmtId="0" fontId="16" fillId="3" borderId="41" xfId="4" applyFont="1" applyFill="1" applyBorder="1" applyAlignment="1">
      <alignment horizontal="left" vertical="center" indent="1"/>
    </xf>
    <xf numFmtId="0" fontId="6" fillId="0" borderId="25" xfId="0" applyFont="1" applyBorder="1" applyAlignment="1">
      <alignment horizontal="center" vertical="center"/>
    </xf>
    <xf numFmtId="0" fontId="10" fillId="0" borderId="25" xfId="0" applyFont="1" applyBorder="1" applyAlignment="1">
      <alignment horizontal="left" vertical="center" indent="1"/>
    </xf>
    <xf numFmtId="164" fontId="5" fillId="4" borderId="25" xfId="0" applyNumberFormat="1" applyFont="1" applyFill="1" applyBorder="1" applyAlignment="1">
      <alignment horizontal="right" vertical="center"/>
    </xf>
    <xf numFmtId="164" fontId="5" fillId="10" borderId="25" xfId="0" applyNumberFormat="1" applyFont="1" applyFill="1" applyBorder="1" applyAlignment="1">
      <alignment horizontal="right" vertical="center"/>
    </xf>
    <xf numFmtId="164" fontId="5" fillId="10" borderId="63" xfId="0" applyNumberFormat="1" applyFont="1" applyFill="1" applyBorder="1" applyAlignment="1">
      <alignment horizontal="right" vertical="center"/>
    </xf>
    <xf numFmtId="164" fontId="6" fillId="10" borderId="64" xfId="0" applyNumberFormat="1" applyFont="1" applyFill="1" applyBorder="1" applyAlignment="1">
      <alignment horizontal="right" vertical="center"/>
    </xf>
    <xf numFmtId="0" fontId="16" fillId="3" borderId="52" xfId="4" applyFont="1" applyFill="1" applyBorder="1" applyAlignment="1">
      <alignment horizontal="left" vertical="center" indent="1"/>
    </xf>
    <xf numFmtId="0" fontId="6" fillId="0" borderId="53" xfId="0" applyFont="1" applyBorder="1" applyAlignment="1">
      <alignment horizontal="center" vertical="center"/>
    </xf>
    <xf numFmtId="0" fontId="10" fillId="0" borderId="53" xfId="0" applyFont="1" applyBorder="1" applyAlignment="1">
      <alignment horizontal="left" vertical="center" indent="1"/>
    </xf>
    <xf numFmtId="164" fontId="5" fillId="4" borderId="53" xfId="0" applyNumberFormat="1" applyFont="1" applyFill="1" applyBorder="1" applyAlignment="1">
      <alignment horizontal="right" vertical="center"/>
    </xf>
    <xf numFmtId="164" fontId="5" fillId="10" borderId="53" xfId="0" applyNumberFormat="1" applyFont="1" applyFill="1" applyBorder="1" applyAlignment="1">
      <alignment horizontal="right" vertical="center"/>
    </xf>
    <xf numFmtId="164" fontId="6" fillId="10" borderId="65" xfId="0" applyNumberFormat="1" applyFont="1" applyFill="1" applyBorder="1" applyAlignment="1">
      <alignment horizontal="right" vertical="center"/>
    </xf>
    <xf numFmtId="164" fontId="6" fillId="10" borderId="66" xfId="0" applyNumberFormat="1" applyFont="1" applyFill="1" applyBorder="1" applyAlignment="1">
      <alignment horizontal="right" vertical="center"/>
    </xf>
    <xf numFmtId="164" fontId="6" fillId="10" borderId="67" xfId="0" applyNumberFormat="1" applyFont="1" applyFill="1" applyBorder="1" applyAlignment="1">
      <alignment horizontal="right" vertical="center"/>
    </xf>
    <xf numFmtId="4" fontId="8" fillId="0" borderId="0" xfId="0" applyNumberFormat="1" applyFont="1"/>
    <xf numFmtId="164" fontId="42" fillId="0" borderId="0" xfId="0" applyNumberFormat="1" applyFont="1"/>
    <xf numFmtId="164" fontId="6" fillId="5" borderId="25" xfId="0" applyNumberFormat="1" applyFont="1" applyFill="1" applyBorder="1" applyAlignment="1">
      <alignment horizontal="right" vertical="center"/>
    </xf>
    <xf numFmtId="164" fontId="6" fillId="5" borderId="64" xfId="0" applyNumberFormat="1" applyFont="1" applyFill="1" applyBorder="1" applyAlignment="1">
      <alignment horizontal="right" vertical="center"/>
    </xf>
    <xf numFmtId="0" fontId="42" fillId="0" borderId="0" xfId="0" applyFont="1"/>
    <xf numFmtId="4" fontId="43" fillId="0" borderId="0" xfId="0" applyNumberFormat="1" applyFont="1"/>
    <xf numFmtId="3" fontId="0" fillId="0" borderId="0" xfId="0" applyNumberFormat="1"/>
    <xf numFmtId="0" fontId="16" fillId="2" borderId="44" xfId="4" applyFont="1" applyFill="1" applyBorder="1" applyAlignment="1">
      <alignment horizontal="left" vertical="center" indent="1"/>
    </xf>
    <xf numFmtId="164" fontId="24" fillId="15" borderId="45" xfId="0" applyNumberFormat="1" applyFont="1" applyFill="1" applyBorder="1" applyAlignment="1">
      <alignment horizontal="right" vertical="center" wrapText="1" indent="1"/>
    </xf>
    <xf numFmtId="164" fontId="6" fillId="16" borderId="45" xfId="0" applyNumberFormat="1" applyFont="1" applyFill="1" applyBorder="1" applyAlignment="1">
      <alignment horizontal="right" vertical="center"/>
    </xf>
    <xf numFmtId="164" fontId="24" fillId="10" borderId="45" xfId="0" applyNumberFormat="1" applyFont="1" applyFill="1" applyBorder="1" applyAlignment="1">
      <alignment horizontal="right" vertical="center" wrapText="1" indent="1"/>
    </xf>
    <xf numFmtId="164" fontId="6" fillId="5" borderId="53" xfId="0" applyNumberFormat="1" applyFont="1" applyFill="1" applyBorder="1" applyAlignment="1">
      <alignment horizontal="right" vertical="center"/>
    </xf>
    <xf numFmtId="164" fontId="6" fillId="5" borderId="65" xfId="0" applyNumberFormat="1" applyFont="1" applyFill="1" applyBorder="1" applyAlignment="1">
      <alignment horizontal="right" vertical="center"/>
    </xf>
    <xf numFmtId="164" fontId="6" fillId="17" borderId="45" xfId="0" applyNumberFormat="1" applyFont="1" applyFill="1" applyBorder="1" applyAlignment="1">
      <alignment horizontal="right" vertical="center"/>
    </xf>
    <xf numFmtId="0" fontId="16" fillId="17" borderId="44" xfId="4" applyFont="1" applyFill="1" applyBorder="1" applyAlignment="1">
      <alignment horizontal="left" vertical="center" indent="1"/>
    </xf>
    <xf numFmtId="0" fontId="4" fillId="17" borderId="3" xfId="4" applyFont="1" applyFill="1" applyBorder="1" applyAlignment="1">
      <alignment horizontal="left" vertical="center" indent="1"/>
    </xf>
    <xf numFmtId="164" fontId="24" fillId="17" borderId="45" xfId="0" applyNumberFormat="1" applyFont="1" applyFill="1" applyBorder="1" applyAlignment="1">
      <alignment horizontal="right" vertical="center" wrapText="1" indent="1"/>
    </xf>
    <xf numFmtId="0" fontId="0" fillId="12" borderId="0" xfId="0" applyFill="1"/>
    <xf numFmtId="164" fontId="0" fillId="12" borderId="0" xfId="0" applyNumberFormat="1" applyFill="1"/>
    <xf numFmtId="164" fontId="6" fillId="10" borderId="3" xfId="0" applyNumberFormat="1" applyFont="1" applyFill="1" applyBorder="1"/>
    <xf numFmtId="0" fontId="13" fillId="20" borderId="33" xfId="4" applyFont="1" applyFill="1" applyBorder="1" applyAlignment="1">
      <alignment horizontal="left" vertical="center" indent="1"/>
    </xf>
    <xf numFmtId="0" fontId="13" fillId="20" borderId="34" xfId="4" applyFont="1" applyFill="1" applyBorder="1" applyAlignment="1">
      <alignment horizontal="left" vertical="center" indent="1"/>
    </xf>
    <xf numFmtId="0" fontId="16" fillId="20" borderId="21" xfId="4" applyFont="1" applyFill="1" applyBorder="1" applyAlignment="1">
      <alignment horizontal="left" vertical="center" indent="1"/>
    </xf>
    <xf numFmtId="4" fontId="42" fillId="0" borderId="0" xfId="0" applyNumberFormat="1" applyFont="1"/>
    <xf numFmtId="164" fontId="6" fillId="10" borderId="4" xfId="0" applyNumberFormat="1" applyFont="1" applyFill="1" applyBorder="1" applyAlignment="1">
      <alignment horizontal="right" vertical="center"/>
    </xf>
    <xf numFmtId="164" fontId="9" fillId="0" borderId="61" xfId="0" applyNumberFormat="1" applyFont="1" applyBorder="1" applyAlignment="1">
      <alignment horizontal="right"/>
    </xf>
    <xf numFmtId="0" fontId="16" fillId="0" borderId="0" xfId="4" applyFont="1" applyAlignment="1">
      <alignment horizontal="left" vertical="center" indent="1"/>
    </xf>
    <xf numFmtId="164" fontId="6" fillId="0" borderId="0" xfId="0" applyNumberFormat="1" applyFont="1"/>
    <xf numFmtId="14" fontId="0" fillId="0" borderId="0" xfId="0" applyNumberFormat="1"/>
    <xf numFmtId="4" fontId="25" fillId="0" borderId="0" xfId="0" applyNumberFormat="1" applyFont="1"/>
    <xf numFmtId="164" fontId="6" fillId="10" borderId="63" xfId="0" applyNumberFormat="1" applyFont="1" applyFill="1" applyBorder="1" applyAlignment="1">
      <alignment horizontal="right" vertical="center"/>
    </xf>
    <xf numFmtId="0" fontId="4" fillId="0" borderId="42" xfId="4" applyFont="1" applyBorder="1" applyAlignment="1">
      <alignment vertical="center"/>
    </xf>
    <xf numFmtId="0" fontId="4" fillId="0" borderId="35" xfId="4" applyFont="1" applyBorder="1" applyAlignment="1">
      <alignment vertical="center"/>
    </xf>
    <xf numFmtId="164" fontId="24" fillId="2" borderId="68" xfId="0" applyNumberFormat="1" applyFont="1" applyFill="1" applyBorder="1"/>
    <xf numFmtId="0" fontId="4" fillId="0" borderId="69" xfId="4" applyFont="1" applyBorder="1" applyAlignment="1">
      <alignment vertical="center"/>
    </xf>
    <xf numFmtId="0" fontId="4" fillId="0" borderId="18" xfId="4" applyFont="1" applyBorder="1" applyAlignment="1">
      <alignment vertical="center"/>
    </xf>
    <xf numFmtId="164" fontId="24" fillId="2" borderId="70" xfId="0" applyNumberFormat="1" applyFont="1" applyFill="1" applyBorder="1"/>
    <xf numFmtId="0" fontId="4" fillId="0" borderId="51" xfId="4" applyFont="1" applyBorder="1" applyAlignment="1">
      <alignment vertical="center"/>
    </xf>
    <xf numFmtId="0" fontId="4" fillId="0" borderId="17" xfId="4" applyFont="1" applyBorder="1" applyAlignment="1">
      <alignment vertical="center"/>
    </xf>
    <xf numFmtId="164" fontId="41" fillId="10" borderId="70" xfId="0" applyNumberFormat="1" applyFont="1" applyFill="1" applyBorder="1"/>
    <xf numFmtId="0" fontId="4" fillId="10" borderId="71" xfId="4" applyFont="1" applyFill="1" applyBorder="1" applyAlignment="1">
      <alignment vertical="center"/>
    </xf>
    <xf numFmtId="0" fontId="4" fillId="10" borderId="16" xfId="4" applyFont="1" applyFill="1" applyBorder="1" applyAlignment="1">
      <alignment vertical="center"/>
    </xf>
    <xf numFmtId="164" fontId="6" fillId="10" borderId="72" xfId="0" applyNumberFormat="1" applyFont="1" applyFill="1" applyBorder="1"/>
    <xf numFmtId="0" fontId="13" fillId="0" borderId="1" xfId="4" applyFont="1" applyBorder="1" applyAlignment="1">
      <alignment vertical="center"/>
    </xf>
    <xf numFmtId="0" fontId="13" fillId="0" borderId="17" xfId="4" applyFont="1" applyBorder="1" applyAlignment="1">
      <alignment vertical="center"/>
    </xf>
    <xf numFmtId="0" fontId="13" fillId="0" borderId="9" xfId="4" applyFont="1" applyBorder="1" applyAlignment="1">
      <alignment vertical="center"/>
    </xf>
    <xf numFmtId="164" fontId="6" fillId="2" borderId="70" xfId="0" applyNumberFormat="1" applyFont="1" applyFill="1" applyBorder="1"/>
    <xf numFmtId="0" fontId="16" fillId="2" borderId="1" xfId="4" applyFont="1" applyFill="1" applyBorder="1" applyAlignment="1">
      <alignment vertical="center"/>
    </xf>
    <xf numFmtId="0" fontId="16" fillId="2" borderId="17" xfId="4" applyFont="1" applyFill="1" applyBorder="1" applyAlignment="1">
      <alignment vertical="center"/>
    </xf>
    <xf numFmtId="0" fontId="16" fillId="2" borderId="9" xfId="4" applyFont="1" applyFill="1" applyBorder="1" applyAlignment="1">
      <alignment vertical="center"/>
    </xf>
    <xf numFmtId="164" fontId="6" fillId="2" borderId="73" xfId="0" applyNumberFormat="1" applyFont="1" applyFill="1" applyBorder="1"/>
    <xf numFmtId="165" fontId="6" fillId="2" borderId="45" xfId="0" applyNumberFormat="1" applyFont="1" applyFill="1" applyBorder="1"/>
    <xf numFmtId="0" fontId="4" fillId="3" borderId="1" xfId="4" applyFont="1" applyFill="1" applyBorder="1" applyAlignment="1">
      <alignment horizontal="left" vertical="center" indent="1"/>
    </xf>
    <xf numFmtId="0" fontId="4" fillId="3" borderId="17" xfId="4" applyFont="1" applyFill="1" applyBorder="1" applyAlignment="1">
      <alignment horizontal="left" vertical="center" indent="1"/>
    </xf>
    <xf numFmtId="0" fontId="4" fillId="3" borderId="9" xfId="4" applyFont="1" applyFill="1" applyBorder="1" applyAlignment="1">
      <alignment horizontal="left" vertical="center" indent="1"/>
    </xf>
    <xf numFmtId="49" fontId="34" fillId="0" borderId="46" xfId="1" applyNumberFormat="1" applyFont="1" applyBorder="1" applyAlignment="1">
      <alignment horizontal="left" vertical="center" wrapText="1" indent="1"/>
    </xf>
    <xf numFmtId="0" fontId="27" fillId="0" borderId="46" xfId="0" applyFont="1" applyBorder="1" applyAlignment="1">
      <alignment horizontal="left" vertical="center" indent="1"/>
    </xf>
    <xf numFmtId="0" fontId="38" fillId="0" borderId="46" xfId="1" applyFont="1" applyBorder="1" applyAlignment="1">
      <alignment horizontal="center"/>
    </xf>
    <xf numFmtId="0" fontId="34" fillId="0" borderId="46" xfId="1" applyFont="1" applyBorder="1" applyAlignment="1">
      <alignment horizontal="left" vertical="center" indent="1"/>
    </xf>
    <xf numFmtId="0" fontId="4" fillId="5" borderId="1" xfId="4" applyFont="1" applyFill="1" applyBorder="1" applyAlignment="1">
      <alignment horizontal="left" vertical="center" indent="1"/>
    </xf>
    <xf numFmtId="0" fontId="20" fillId="0" borderId="9" xfId="0" applyFont="1" applyBorder="1" applyAlignment="1">
      <alignment horizontal="left" vertical="center" indent="1"/>
    </xf>
    <xf numFmtId="0" fontId="3" fillId="6" borderId="2" xfId="4" applyFont="1" applyFill="1" applyBorder="1" applyAlignment="1">
      <alignment horizontal="left" vertical="center" indent="1"/>
    </xf>
    <xf numFmtId="0" fontId="20" fillId="5" borderId="12" xfId="0" applyFont="1" applyFill="1" applyBorder="1" applyAlignment="1">
      <alignment horizontal="left" vertical="center" indent="1"/>
    </xf>
    <xf numFmtId="0" fontId="20" fillId="5" borderId="11" xfId="0" applyFont="1" applyFill="1" applyBorder="1" applyAlignment="1">
      <alignment horizontal="left" vertical="center" indent="1"/>
    </xf>
    <xf numFmtId="0" fontId="4" fillId="3" borderId="15" xfId="4" applyFont="1" applyFill="1" applyBorder="1" applyAlignment="1">
      <alignment horizontal="left" vertical="center" indent="1"/>
    </xf>
    <xf numFmtId="0" fontId="4" fillId="3" borderId="16" xfId="4" applyFont="1" applyFill="1" applyBorder="1" applyAlignment="1">
      <alignment horizontal="left" vertical="center" indent="1"/>
    </xf>
    <xf numFmtId="0" fontId="4" fillId="3" borderId="10" xfId="4" applyFont="1" applyFill="1" applyBorder="1" applyAlignment="1">
      <alignment horizontal="left" vertical="center" indent="1"/>
    </xf>
    <xf numFmtId="0" fontId="10" fillId="0" borderId="1" xfId="0" applyFont="1" applyBorder="1" applyAlignment="1">
      <alignment horizontal="left" vertical="center" indent="1"/>
    </xf>
    <xf numFmtId="0" fontId="10" fillId="0" borderId="17" xfId="0" applyFont="1" applyBorder="1" applyAlignment="1">
      <alignment horizontal="left" vertical="center" indent="1"/>
    </xf>
    <xf numFmtId="0" fontId="10" fillId="0" borderId="9" xfId="0" applyFont="1" applyBorder="1" applyAlignment="1">
      <alignment horizontal="left" vertical="center" indent="1"/>
    </xf>
    <xf numFmtId="0" fontId="15" fillId="2" borderId="0" xfId="0" applyFont="1" applyFill="1" applyAlignment="1">
      <alignment horizontal="center"/>
    </xf>
    <xf numFmtId="0" fontId="4" fillId="3" borderId="51" xfId="4" applyFont="1" applyFill="1" applyBorder="1" applyAlignment="1">
      <alignment horizontal="left" vertical="center" indent="1"/>
    </xf>
    <xf numFmtId="0" fontId="20" fillId="0" borderId="17" xfId="0" applyFont="1" applyBorder="1" applyAlignment="1">
      <alignment horizontal="left" vertical="center" indent="1"/>
    </xf>
    <xf numFmtId="0" fontId="3" fillId="6" borderId="23" xfId="4" applyFont="1" applyFill="1" applyBorder="1" applyAlignment="1">
      <alignment horizontal="left" vertical="center" indent="1"/>
    </xf>
    <xf numFmtId="0" fontId="9" fillId="12" borderId="46" xfId="0" applyFont="1" applyFill="1" applyBorder="1" applyAlignment="1">
      <alignment horizontal="center"/>
    </xf>
    <xf numFmtId="0" fontId="15" fillId="12" borderId="46" xfId="0" applyFont="1" applyFill="1" applyBorder="1" applyAlignment="1">
      <alignment horizontal="center"/>
    </xf>
    <xf numFmtId="14" fontId="10" fillId="0" borderId="0" xfId="0" applyNumberFormat="1" applyFont="1" applyAlignment="1">
      <alignment horizontal="center"/>
    </xf>
    <xf numFmtId="0" fontId="10" fillId="0" borderId="0" xfId="0" applyFont="1" applyAlignment="1">
      <alignment horizontal="center"/>
    </xf>
    <xf numFmtId="0" fontId="15" fillId="0" borderId="0" xfId="0" applyFont="1" applyAlignment="1">
      <alignment horizontal="center"/>
    </xf>
    <xf numFmtId="0" fontId="16" fillId="5" borderId="19" xfId="4" applyFont="1" applyFill="1" applyBorder="1" applyAlignment="1">
      <alignment horizontal="left" vertical="center" indent="1"/>
    </xf>
    <xf numFmtId="0" fontId="0" fillId="0" borderId="31" xfId="0" applyBorder="1" applyAlignment="1">
      <alignment horizontal="left" vertical="center" indent="1"/>
    </xf>
    <xf numFmtId="0" fontId="0" fillId="0" borderId="32" xfId="0" applyBorder="1" applyAlignment="1">
      <alignment horizontal="left" vertical="center" indent="1"/>
    </xf>
    <xf numFmtId="0" fontId="0" fillId="0" borderId="27" xfId="0" applyBorder="1" applyAlignment="1">
      <alignment horizontal="left" vertical="center" indent="1"/>
    </xf>
    <xf numFmtId="0" fontId="0" fillId="0" borderId="20" xfId="0" applyBorder="1" applyAlignment="1">
      <alignment horizontal="left" vertical="center" indent="1"/>
    </xf>
    <xf numFmtId="0" fontId="16" fillId="5" borderId="2" xfId="4" applyFont="1" applyFill="1" applyBorder="1" applyAlignment="1">
      <alignment horizontal="left" vertical="center" indent="1"/>
    </xf>
    <xf numFmtId="0" fontId="0" fillId="0" borderId="12" xfId="0" applyBorder="1" applyAlignment="1">
      <alignment horizontal="left" vertical="center" indent="1"/>
    </xf>
    <xf numFmtId="0" fontId="0" fillId="0" borderId="11" xfId="0" applyBorder="1" applyAlignment="1">
      <alignment horizontal="left" vertical="center" indent="1"/>
    </xf>
    <xf numFmtId="0" fontId="16" fillId="5" borderId="26" xfId="4" applyFont="1" applyFill="1" applyBorder="1" applyAlignment="1">
      <alignment horizontal="left" vertical="center" indent="1"/>
    </xf>
    <xf numFmtId="0" fontId="0" fillId="0" borderId="18" xfId="0" applyBorder="1" applyAlignment="1">
      <alignment horizontal="left" vertical="center" indent="1"/>
    </xf>
    <xf numFmtId="0" fontId="0" fillId="0" borderId="21" xfId="0" applyBorder="1" applyAlignment="1">
      <alignment horizontal="left" vertical="center" indent="1"/>
    </xf>
    <xf numFmtId="0" fontId="16" fillId="6" borderId="23" xfId="4" applyFont="1" applyFill="1" applyBorder="1" applyAlignment="1">
      <alignment horizontal="left" vertical="center" indent="1"/>
    </xf>
    <xf numFmtId="0" fontId="14" fillId="5" borderId="12" xfId="0" applyFont="1" applyFill="1" applyBorder="1" applyAlignment="1">
      <alignment horizontal="left" vertical="center" indent="1"/>
    </xf>
    <xf numFmtId="0" fontId="14" fillId="5" borderId="11" xfId="0" applyFont="1" applyFill="1" applyBorder="1" applyAlignment="1">
      <alignment horizontal="left" vertical="center" indent="1"/>
    </xf>
    <xf numFmtId="14" fontId="8" fillId="0" borderId="0" xfId="0" applyNumberFormat="1" applyFont="1" applyAlignment="1">
      <alignment horizontal="center"/>
    </xf>
    <xf numFmtId="0" fontId="33" fillId="12" borderId="46" xfId="0" applyFont="1" applyFill="1" applyBorder="1" applyAlignment="1">
      <alignment horizontal="center"/>
    </xf>
    <xf numFmtId="0" fontId="32" fillId="0" borderId="0" xfId="0" applyFont="1" applyAlignment="1">
      <alignment horizontal="center"/>
    </xf>
    <xf numFmtId="0" fontId="13" fillId="5" borderId="51" xfId="4" applyFont="1" applyFill="1" applyBorder="1" applyAlignment="1">
      <alignment horizontal="left" vertical="center" indent="1"/>
    </xf>
    <xf numFmtId="0" fontId="14" fillId="0" borderId="9" xfId="0" applyFont="1" applyBorder="1" applyAlignment="1">
      <alignment horizontal="left" vertical="center" indent="1"/>
    </xf>
    <xf numFmtId="0" fontId="13" fillId="5" borderId="55" xfId="4" applyFont="1" applyFill="1" applyBorder="1" applyAlignment="1">
      <alignment horizontal="left" vertical="center" indent="1"/>
    </xf>
    <xf numFmtId="0" fontId="14" fillId="0" borderId="56" xfId="0" applyFont="1" applyBorder="1" applyAlignment="1">
      <alignment horizontal="left" vertical="center" indent="1"/>
    </xf>
    <xf numFmtId="0" fontId="16" fillId="6" borderId="42" xfId="4" applyFont="1" applyFill="1" applyBorder="1" applyAlignment="1">
      <alignment horizontal="left" vertical="center" indent="1"/>
    </xf>
    <xf numFmtId="0" fontId="16" fillId="6" borderId="35" xfId="4" applyFont="1" applyFill="1" applyBorder="1" applyAlignment="1">
      <alignment horizontal="left" vertical="center" indent="1"/>
    </xf>
    <xf numFmtId="0" fontId="16" fillId="6" borderId="24" xfId="4" applyFont="1" applyFill="1" applyBorder="1" applyAlignment="1">
      <alignment horizontal="left" vertical="center" indent="1"/>
    </xf>
    <xf numFmtId="0" fontId="16" fillId="6" borderId="52" xfId="4" applyFont="1" applyFill="1" applyBorder="1" applyAlignment="1">
      <alignment horizontal="left" vertical="center" indent="1"/>
    </xf>
    <xf numFmtId="0" fontId="16" fillId="6" borderId="53" xfId="4" applyFont="1" applyFill="1" applyBorder="1" applyAlignment="1">
      <alignment horizontal="left" vertical="center" indent="1"/>
    </xf>
    <xf numFmtId="0" fontId="0" fillId="0" borderId="0" xfId="0" applyAlignment="1">
      <alignment horizontal="center"/>
    </xf>
    <xf numFmtId="0" fontId="17" fillId="11" borderId="23" xfId="4" applyFont="1" applyFill="1" applyBorder="1" applyAlignment="1">
      <alignment horizontal="center" vertical="center"/>
    </xf>
    <xf numFmtId="0" fontId="31" fillId="12" borderId="12" xfId="0" applyFont="1" applyFill="1" applyBorder="1" applyAlignment="1">
      <alignment horizontal="center" vertical="center"/>
    </xf>
    <xf numFmtId="0" fontId="31" fillId="12" borderId="13" xfId="0" applyFont="1" applyFill="1" applyBorder="1" applyAlignment="1">
      <alignment horizontal="center" vertical="center"/>
    </xf>
    <xf numFmtId="0" fontId="16" fillId="2" borderId="42" xfId="4" applyFont="1" applyFill="1" applyBorder="1" applyAlignment="1">
      <alignment horizontal="center" vertical="center" indent="1"/>
    </xf>
    <xf numFmtId="0" fontId="16" fillId="2" borderId="35" xfId="4" applyFont="1" applyFill="1" applyBorder="1" applyAlignment="1">
      <alignment horizontal="center" vertical="center" indent="1"/>
    </xf>
    <xf numFmtId="0" fontId="16" fillId="2" borderId="48" xfId="4" applyFont="1" applyFill="1" applyBorder="1" applyAlignment="1">
      <alignment horizontal="center" vertical="center" indent="1"/>
    </xf>
    <xf numFmtId="0" fontId="16" fillId="16" borderId="44" xfId="4" applyFont="1" applyFill="1" applyBorder="1" applyAlignment="1">
      <alignment horizontal="left" vertical="center" indent="1"/>
    </xf>
    <xf numFmtId="0" fontId="16" fillId="16" borderId="3" xfId="4" applyFont="1" applyFill="1" applyBorder="1" applyAlignment="1">
      <alignment horizontal="left" vertical="center" indent="1"/>
    </xf>
    <xf numFmtId="0" fontId="16" fillId="3" borderId="49" xfId="4" applyFont="1" applyFill="1" applyBorder="1" applyAlignment="1">
      <alignment horizontal="center" vertical="center" indent="1"/>
    </xf>
    <xf numFmtId="0" fontId="16" fillId="3" borderId="0" xfId="4" applyFont="1" applyFill="1" applyAlignment="1">
      <alignment horizontal="center" vertical="center" indent="1"/>
    </xf>
    <xf numFmtId="0" fontId="16" fillId="3" borderId="50" xfId="4" applyFont="1" applyFill="1" applyBorder="1" applyAlignment="1">
      <alignment horizontal="center" vertical="center" indent="1"/>
    </xf>
  </cellXfs>
  <cellStyles count="5">
    <cellStyle name="Excel Built-in Normal" xfId="4" xr:uid="{00000000-0005-0000-0000-000000000000}"/>
    <cellStyle name="Normálna" xfId="0" builtinId="0"/>
    <cellStyle name="normálne 2" xfId="1" xr:uid="{00000000-0005-0000-0000-000002000000}"/>
    <cellStyle name="normálne 3" xfId="2" xr:uid="{00000000-0005-0000-0000-000003000000}"/>
    <cellStyle name="normálne 4" xfId="3" xr:uid="{00000000-0005-0000-0000-000004000000}"/>
  </cellStyles>
  <dxfs count="0"/>
  <tableStyles count="0" defaultTableStyle="TableStyleMedium2" defaultPivotStyle="PivotStyleLight16"/>
  <colors>
    <mruColors>
      <color rgb="FFFAD4D4"/>
      <color rgb="FFFFFF66"/>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microsoft.com/office/2017/10/relationships/person" Target="persons/person.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Janka Stolarova" id="{B319A31A-A77E-41C1-AB93-B0327B1060F0}" userId="cd8a6ec68dd92278"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128" dT="2022-09-20T13:34:08.64" personId="{B319A31A-A77E-41C1-AB93-B0327B1060F0}" id="{FDD6BEE5-C877-49F4-AF80-33E7C8896782}">
    <text>skontroluj</text>
  </threadedComment>
  <threadedComment ref="P128" dT="2022-09-20T13:33:44.41" personId="{B319A31A-A77E-41C1-AB93-B0327B1060F0}" id="{BC4E72CB-70D1-431A-9F2F-550AF21C208C}">
    <text>skontroluj</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33"/>
  <sheetViews>
    <sheetView tabSelected="1" topLeftCell="A203" zoomScale="90" zoomScaleNormal="90" workbookViewId="0">
      <selection activeCell="O219" sqref="O219"/>
    </sheetView>
  </sheetViews>
  <sheetFormatPr defaultRowHeight="15" x14ac:dyDescent="0.25"/>
  <cols>
    <col min="1" max="1" width="5.7109375" customWidth="1"/>
    <col min="2" max="2" width="8.5703125" customWidth="1"/>
    <col min="3" max="3" width="26.28515625" customWidth="1"/>
    <col min="4" max="4" width="14.140625" bestFit="1" customWidth="1"/>
    <col min="5" max="10" width="13.85546875" customWidth="1"/>
    <col min="11" max="11" width="13.85546875" hidden="1" customWidth="1"/>
    <col min="12" max="12" width="13.7109375" customWidth="1"/>
    <col min="13" max="13" width="13.140625" customWidth="1"/>
    <col min="14" max="14" width="13.7109375" customWidth="1"/>
    <col min="15" max="15" width="24.7109375" customWidth="1"/>
    <col min="16" max="16" width="12.7109375" customWidth="1"/>
    <col min="17" max="17" width="13" customWidth="1"/>
    <col min="18" max="18" width="15.28515625" customWidth="1"/>
    <col min="19" max="19" width="13.140625" customWidth="1"/>
    <col min="20" max="20" width="2.28515625" customWidth="1"/>
    <col min="21" max="21" width="13.7109375" customWidth="1"/>
    <col min="22" max="22" width="11.42578125" customWidth="1"/>
    <col min="23" max="23" width="14.140625" bestFit="1" customWidth="1"/>
    <col min="24" max="24" width="10.140625" customWidth="1"/>
    <col min="25" max="25" width="10.85546875" customWidth="1"/>
  </cols>
  <sheetData>
    <row r="1" spans="1:23" ht="20.45" customHeight="1" x14ac:dyDescent="0.3">
      <c r="A1" s="300" t="s">
        <v>302</v>
      </c>
      <c r="B1" s="300"/>
      <c r="C1" s="300"/>
      <c r="D1" s="300"/>
      <c r="E1" s="300"/>
      <c r="F1" s="300"/>
      <c r="G1" s="300"/>
      <c r="H1" s="300"/>
      <c r="I1" s="300"/>
      <c r="J1" s="300"/>
      <c r="K1" s="300"/>
      <c r="L1" s="300"/>
      <c r="M1" s="126"/>
      <c r="N1" s="126"/>
      <c r="O1" s="126"/>
      <c r="P1" s="126"/>
      <c r="Q1" s="126"/>
      <c r="R1" s="126"/>
      <c r="S1" s="126"/>
      <c r="T1" s="126"/>
      <c r="U1" s="126"/>
      <c r="V1" s="126"/>
      <c r="W1" s="126"/>
    </row>
    <row r="2" spans="1:23" ht="14.45" customHeight="1" thickBot="1" x14ac:dyDescent="0.35">
      <c r="A2" s="304" t="s">
        <v>261</v>
      </c>
      <c r="B2" s="305"/>
      <c r="C2" s="305"/>
      <c r="D2" s="305"/>
      <c r="E2" s="305"/>
      <c r="F2" s="305"/>
      <c r="G2" s="305"/>
      <c r="H2" s="305"/>
      <c r="I2" s="305"/>
      <c r="J2" s="305"/>
      <c r="K2" s="305"/>
      <c r="L2" s="305"/>
      <c r="M2" s="126"/>
      <c r="N2" s="126"/>
      <c r="O2" s="126"/>
      <c r="P2" s="126"/>
      <c r="Q2" s="126"/>
      <c r="R2" s="126"/>
      <c r="S2" s="126"/>
      <c r="T2" s="126"/>
      <c r="U2" s="126"/>
      <c r="V2" s="126"/>
      <c r="W2" s="126"/>
    </row>
    <row r="3" spans="1:23" ht="34.9" customHeight="1" x14ac:dyDescent="0.25">
      <c r="A3" s="72" t="s">
        <v>148</v>
      </c>
      <c r="B3" s="73"/>
      <c r="C3" s="74"/>
      <c r="D3" s="94" t="s">
        <v>260</v>
      </c>
      <c r="E3" s="94" t="s">
        <v>271</v>
      </c>
      <c r="F3" s="94" t="s">
        <v>279</v>
      </c>
      <c r="G3" s="94" t="s">
        <v>283</v>
      </c>
      <c r="H3" s="94" t="s">
        <v>294</v>
      </c>
      <c r="I3" s="94" t="s">
        <v>299</v>
      </c>
      <c r="J3" s="94" t="s">
        <v>301</v>
      </c>
      <c r="K3" s="94" t="s">
        <v>254</v>
      </c>
      <c r="L3" s="94" t="s">
        <v>303</v>
      </c>
    </row>
    <row r="4" spans="1:23" x14ac:dyDescent="0.25">
      <c r="A4" s="301" t="s">
        <v>149</v>
      </c>
      <c r="B4" s="302"/>
      <c r="C4" s="290"/>
      <c r="D4" s="115">
        <v>2363539</v>
      </c>
      <c r="E4" s="75">
        <v>228641</v>
      </c>
      <c r="F4" s="187">
        <f>-26790+9463</f>
        <v>-17327</v>
      </c>
      <c r="G4" s="187">
        <v>275</v>
      </c>
      <c r="H4" s="187">
        <f>9496+275+16749</f>
        <v>26520</v>
      </c>
      <c r="I4" s="187">
        <f>691+5755+1031+11033+3580</f>
        <v>22090</v>
      </c>
      <c r="J4" s="187">
        <f>1380+1842+10754-5755+6444+550+275+12676</f>
        <v>28166</v>
      </c>
      <c r="K4" s="187"/>
      <c r="L4" s="123">
        <f>SUM(D4:K4)</f>
        <v>2651904</v>
      </c>
      <c r="M4" s="57"/>
    </row>
    <row r="5" spans="1:23" x14ac:dyDescent="0.25">
      <c r="A5" s="301" t="s">
        <v>264</v>
      </c>
      <c r="B5" s="302"/>
      <c r="C5" s="290"/>
      <c r="D5" s="115">
        <v>0</v>
      </c>
      <c r="E5" s="75">
        <v>57989.52</v>
      </c>
      <c r="F5" s="187"/>
      <c r="G5" s="187"/>
      <c r="H5" s="187"/>
      <c r="I5" s="187"/>
      <c r="J5" s="187"/>
      <c r="K5" s="187"/>
      <c r="L5" s="123">
        <f>SUM(D5:E5)</f>
        <v>57989.52</v>
      </c>
      <c r="O5" s="57"/>
      <c r="P5" s="235"/>
    </row>
    <row r="6" spans="1:23" ht="15.75" thickBot="1" x14ac:dyDescent="0.3">
      <c r="A6" s="301" t="s">
        <v>265</v>
      </c>
      <c r="B6" s="302"/>
      <c r="C6" s="290"/>
      <c r="D6" s="115">
        <v>0</v>
      </c>
      <c r="E6" s="75">
        <v>531</v>
      </c>
      <c r="F6" s="187"/>
      <c r="G6" s="187"/>
      <c r="H6" s="187"/>
      <c r="I6" s="187"/>
      <c r="J6" s="187"/>
      <c r="K6" s="187"/>
      <c r="L6" s="123">
        <f>SUM(D6:E6)</f>
        <v>531</v>
      </c>
      <c r="P6" s="57"/>
    </row>
    <row r="7" spans="1:23" ht="15.75" thickBot="1" x14ac:dyDescent="0.3">
      <c r="A7" s="303" t="s">
        <v>150</v>
      </c>
      <c r="B7" s="292"/>
      <c r="C7" s="293"/>
      <c r="D7" s="6">
        <f>SUM(D4:D6)</f>
        <v>2363539</v>
      </c>
      <c r="E7" s="6">
        <f>SUM(E4:E6)</f>
        <v>287161.52</v>
      </c>
      <c r="F7" s="6">
        <f>SUM(F4:F6)</f>
        <v>-17327</v>
      </c>
      <c r="G7" s="6">
        <f t="shared" ref="G7:K7" si="0">SUM(G4:G6)</f>
        <v>275</v>
      </c>
      <c r="H7" s="6">
        <f t="shared" si="0"/>
        <v>26520</v>
      </c>
      <c r="I7" s="6">
        <f t="shared" si="0"/>
        <v>22090</v>
      </c>
      <c r="J7" s="6">
        <f t="shared" si="0"/>
        <v>28166</v>
      </c>
      <c r="K7" s="6">
        <f t="shared" si="0"/>
        <v>0</v>
      </c>
      <c r="L7" s="124">
        <f>SUM(L4:L6)</f>
        <v>2710424.52</v>
      </c>
      <c r="O7" s="57"/>
    </row>
    <row r="8" spans="1:23" ht="15.75" thickBot="1" x14ac:dyDescent="0.3">
      <c r="A8" s="76"/>
      <c r="B8" s="77"/>
      <c r="C8" s="78"/>
      <c r="D8" s="79"/>
      <c r="E8" s="80"/>
      <c r="F8" s="80"/>
      <c r="G8" s="80"/>
      <c r="H8" s="80"/>
      <c r="I8" s="80"/>
      <c r="J8" s="80"/>
      <c r="K8" s="80"/>
      <c r="L8" s="81"/>
      <c r="N8" s="57"/>
      <c r="O8" s="97"/>
    </row>
    <row r="9" spans="1:23" x14ac:dyDescent="0.25">
      <c r="A9" s="72" t="s">
        <v>151</v>
      </c>
      <c r="B9" s="82"/>
      <c r="C9" s="83"/>
      <c r="D9" s="84"/>
      <c r="E9" s="84"/>
      <c r="F9" s="84"/>
      <c r="G9" s="84"/>
      <c r="H9" s="84"/>
      <c r="I9" s="84"/>
      <c r="J9" s="84"/>
      <c r="K9" s="84"/>
      <c r="L9" s="84"/>
      <c r="O9" s="97"/>
    </row>
    <row r="10" spans="1:23" x14ac:dyDescent="0.25">
      <c r="A10" s="297" t="s">
        <v>2</v>
      </c>
      <c r="B10" s="298"/>
      <c r="C10" s="299"/>
      <c r="D10" s="115">
        <v>0</v>
      </c>
      <c r="E10" s="75">
        <v>27424</v>
      </c>
      <c r="F10" s="75"/>
      <c r="G10" s="75"/>
      <c r="H10" s="75"/>
      <c r="I10" s="75"/>
      <c r="J10" s="75">
        <v>-179</v>
      </c>
      <c r="K10" s="75"/>
      <c r="L10" s="111">
        <f>SUM(D10:K10)</f>
        <v>27245</v>
      </c>
      <c r="O10" s="57"/>
    </row>
    <row r="11" spans="1:23" x14ac:dyDescent="0.25">
      <c r="A11" s="297" t="s">
        <v>286</v>
      </c>
      <c r="B11" s="298"/>
      <c r="C11" s="299"/>
      <c r="D11" s="114">
        <v>61920</v>
      </c>
      <c r="E11" s="85">
        <v>-16256</v>
      </c>
      <c r="F11" s="85"/>
      <c r="G11" s="85"/>
      <c r="H11" s="85">
        <v>-5708</v>
      </c>
      <c r="I11" s="85"/>
      <c r="J11" s="85"/>
      <c r="K11" s="85"/>
      <c r="L11" s="111">
        <f t="shared" ref="L11:L30" si="1">SUM(D11:K11)</f>
        <v>39956</v>
      </c>
      <c r="M11" s="234"/>
      <c r="N11" s="57"/>
      <c r="O11" s="57"/>
    </row>
    <row r="12" spans="1:23" x14ac:dyDescent="0.25">
      <c r="A12" s="297" t="s">
        <v>289</v>
      </c>
      <c r="B12" s="298"/>
      <c r="C12" s="299"/>
      <c r="D12" s="114">
        <v>0</v>
      </c>
      <c r="E12" s="85"/>
      <c r="F12" s="85"/>
      <c r="G12" s="85"/>
      <c r="H12" s="254">
        <v>51372</v>
      </c>
      <c r="I12" s="85"/>
      <c r="J12" s="85"/>
      <c r="K12" s="85"/>
      <c r="L12" s="111">
        <f t="shared" si="1"/>
        <v>51372</v>
      </c>
      <c r="M12" s="253">
        <f>H12+H13</f>
        <v>62788</v>
      </c>
      <c r="N12" s="57"/>
      <c r="O12" s="57"/>
    </row>
    <row r="13" spans="1:23" x14ac:dyDescent="0.25">
      <c r="A13" s="297" t="s">
        <v>290</v>
      </c>
      <c r="B13" s="298"/>
      <c r="C13" s="299"/>
      <c r="D13" s="114">
        <v>0</v>
      </c>
      <c r="E13" s="85"/>
      <c r="F13" s="85"/>
      <c r="G13" s="85"/>
      <c r="H13" s="254">
        <v>11416</v>
      </c>
      <c r="I13" s="85"/>
      <c r="J13" s="85"/>
      <c r="K13" s="85"/>
      <c r="L13" s="111">
        <f t="shared" si="1"/>
        <v>11416</v>
      </c>
      <c r="M13" s="234"/>
      <c r="N13" s="57"/>
      <c r="O13" s="57"/>
    </row>
    <row r="14" spans="1:23" x14ac:dyDescent="0.25">
      <c r="A14" s="297" t="s">
        <v>287</v>
      </c>
      <c r="B14" s="298"/>
      <c r="C14" s="299"/>
      <c r="D14" s="114">
        <v>0</v>
      </c>
      <c r="E14" s="85"/>
      <c r="F14" s="85"/>
      <c r="G14" s="85"/>
      <c r="H14" s="254">
        <v>6483</v>
      </c>
      <c r="I14" s="85"/>
      <c r="J14" s="85"/>
      <c r="K14" s="85"/>
      <c r="L14" s="111">
        <f t="shared" si="1"/>
        <v>6483</v>
      </c>
      <c r="M14" s="253">
        <f>H14+H15</f>
        <v>10805</v>
      </c>
      <c r="N14" s="57"/>
      <c r="O14" s="57"/>
    </row>
    <row r="15" spans="1:23" x14ac:dyDescent="0.25">
      <c r="A15" s="297" t="s">
        <v>288</v>
      </c>
      <c r="B15" s="298"/>
      <c r="C15" s="299"/>
      <c r="D15" s="114">
        <v>0</v>
      </c>
      <c r="E15" s="85"/>
      <c r="F15" s="85"/>
      <c r="G15" s="85"/>
      <c r="H15" s="254">
        <v>4322</v>
      </c>
      <c r="I15" s="85"/>
      <c r="J15" s="85"/>
      <c r="K15" s="85"/>
      <c r="L15" s="111">
        <f t="shared" si="1"/>
        <v>4322</v>
      </c>
      <c r="M15" s="234"/>
      <c r="N15" s="57"/>
      <c r="O15" s="57"/>
    </row>
    <row r="16" spans="1:23" x14ac:dyDescent="0.25">
      <c r="A16" s="282" t="s">
        <v>291</v>
      </c>
      <c r="B16" s="283"/>
      <c r="C16" s="284"/>
      <c r="D16" s="114">
        <v>0</v>
      </c>
      <c r="E16" s="85"/>
      <c r="F16" s="85"/>
      <c r="G16" s="85"/>
      <c r="H16" s="254">
        <v>17296</v>
      </c>
      <c r="I16" s="85"/>
      <c r="J16" s="85"/>
      <c r="K16" s="85"/>
      <c r="L16" s="111">
        <f t="shared" si="1"/>
        <v>17296</v>
      </c>
      <c r="M16" s="253">
        <f>H16+H17</f>
        <v>23784</v>
      </c>
      <c r="N16" s="57"/>
      <c r="O16" s="57"/>
    </row>
    <row r="17" spans="1:18" x14ac:dyDescent="0.25">
      <c r="A17" s="282" t="s">
        <v>292</v>
      </c>
      <c r="B17" s="283"/>
      <c r="C17" s="284"/>
      <c r="D17" s="114">
        <v>0</v>
      </c>
      <c r="E17" s="85"/>
      <c r="F17" s="85"/>
      <c r="G17" s="85"/>
      <c r="H17" s="254">
        <v>6488</v>
      </c>
      <c r="I17" s="85"/>
      <c r="J17" s="85"/>
      <c r="K17" s="85"/>
      <c r="L17" s="111">
        <f t="shared" si="1"/>
        <v>6488</v>
      </c>
      <c r="M17" s="234"/>
      <c r="N17" s="57"/>
      <c r="O17" s="57"/>
      <c r="Q17" s="57"/>
    </row>
    <row r="18" spans="1:18" x14ac:dyDescent="0.25">
      <c r="A18" s="282" t="s">
        <v>282</v>
      </c>
      <c r="B18" s="283"/>
      <c r="C18" s="284"/>
      <c r="D18" s="114">
        <v>0</v>
      </c>
      <c r="E18" s="85"/>
      <c r="F18" s="85"/>
      <c r="G18" s="85">
        <v>20639</v>
      </c>
      <c r="H18" s="85"/>
      <c r="I18" s="85"/>
      <c r="J18" s="85"/>
      <c r="K18" s="85"/>
      <c r="L18" s="111">
        <f t="shared" si="1"/>
        <v>20639</v>
      </c>
    </row>
    <row r="19" spans="1:18" x14ac:dyDescent="0.25">
      <c r="A19" s="282" t="s">
        <v>96</v>
      </c>
      <c r="B19" s="283"/>
      <c r="C19" s="284"/>
      <c r="D19" s="114">
        <v>0</v>
      </c>
      <c r="E19" s="85"/>
      <c r="F19" s="85"/>
      <c r="G19" s="85"/>
      <c r="H19" s="85"/>
      <c r="I19" s="85">
        <v>4413</v>
      </c>
      <c r="J19" s="85">
        <v>3515</v>
      </c>
      <c r="K19" s="85"/>
      <c r="L19" s="111">
        <f t="shared" si="1"/>
        <v>7928</v>
      </c>
      <c r="N19" s="57"/>
    </row>
    <row r="20" spans="1:18" x14ac:dyDescent="0.25">
      <c r="A20" s="282" t="s">
        <v>61</v>
      </c>
      <c r="B20" s="283"/>
      <c r="C20" s="284"/>
      <c r="D20" s="114">
        <v>0</v>
      </c>
      <c r="E20" s="85"/>
      <c r="F20" s="85"/>
      <c r="G20" s="85"/>
      <c r="H20" s="85"/>
      <c r="I20" s="85"/>
      <c r="J20" s="85"/>
      <c r="K20" s="85"/>
      <c r="L20" s="111">
        <f t="shared" si="1"/>
        <v>0</v>
      </c>
      <c r="N20" s="57"/>
    </row>
    <row r="21" spans="1:18" x14ac:dyDescent="0.25">
      <c r="A21" s="282" t="s">
        <v>160</v>
      </c>
      <c r="B21" s="283"/>
      <c r="C21" s="284"/>
      <c r="D21" s="114">
        <v>0</v>
      </c>
      <c r="E21" s="85"/>
      <c r="F21" s="85">
        <v>12834</v>
      </c>
      <c r="G21" s="85"/>
      <c r="H21" s="85">
        <v>-519.59</v>
      </c>
      <c r="I21" s="85"/>
      <c r="J21" s="85"/>
      <c r="K21" s="85"/>
      <c r="L21" s="111">
        <f t="shared" si="1"/>
        <v>12314.41</v>
      </c>
    </row>
    <row r="22" spans="1:18" x14ac:dyDescent="0.25">
      <c r="A22" s="282" t="s">
        <v>285</v>
      </c>
      <c r="B22" s="283"/>
      <c r="C22" s="284"/>
      <c r="D22" s="114">
        <v>0</v>
      </c>
      <c r="E22" s="85"/>
      <c r="F22" s="85"/>
      <c r="G22" s="85"/>
      <c r="H22" s="85">
        <v>6428</v>
      </c>
      <c r="I22" s="85"/>
      <c r="J22" s="85"/>
      <c r="K22" s="85"/>
      <c r="L22" s="111">
        <f t="shared" si="1"/>
        <v>6428</v>
      </c>
    </row>
    <row r="23" spans="1:18" x14ac:dyDescent="0.25">
      <c r="A23" s="297" t="s">
        <v>158</v>
      </c>
      <c r="B23" s="298"/>
      <c r="C23" s="299"/>
      <c r="D23" s="114">
        <v>0</v>
      </c>
      <c r="E23" s="85">
        <v>17700</v>
      </c>
      <c r="F23" s="85">
        <v>-2250</v>
      </c>
      <c r="G23" s="85"/>
      <c r="H23" s="85"/>
      <c r="I23" s="85"/>
      <c r="J23" s="85"/>
      <c r="K23" s="85"/>
      <c r="L23" s="111">
        <f t="shared" si="1"/>
        <v>15450</v>
      </c>
      <c r="N23" s="57"/>
      <c r="O23" s="231"/>
    </row>
    <row r="24" spans="1:18" x14ac:dyDescent="0.25">
      <c r="A24" s="297" t="s">
        <v>161</v>
      </c>
      <c r="B24" s="298"/>
      <c r="C24" s="299"/>
      <c r="D24" s="114">
        <v>0</v>
      </c>
      <c r="E24" s="85">
        <v>9750</v>
      </c>
      <c r="F24" s="85"/>
      <c r="G24" s="85">
        <v>-900</v>
      </c>
      <c r="H24" s="85"/>
      <c r="I24" s="85"/>
      <c r="J24" s="85"/>
      <c r="K24" s="85"/>
      <c r="L24" s="111">
        <f t="shared" si="1"/>
        <v>8850</v>
      </c>
      <c r="O24" s="57"/>
    </row>
    <row r="25" spans="1:18" x14ac:dyDescent="0.25">
      <c r="A25" s="297" t="s">
        <v>159</v>
      </c>
      <c r="B25" s="298"/>
      <c r="C25" s="299"/>
      <c r="D25" s="114">
        <v>0</v>
      </c>
      <c r="E25" s="85"/>
      <c r="F25" s="85"/>
      <c r="G25" s="85"/>
      <c r="H25" s="85"/>
      <c r="I25" s="85"/>
      <c r="J25" s="85"/>
      <c r="K25" s="85"/>
      <c r="L25" s="111">
        <f t="shared" si="1"/>
        <v>0</v>
      </c>
      <c r="N25" s="253"/>
      <c r="O25" s="234"/>
      <c r="P25" s="57"/>
    </row>
    <row r="26" spans="1:18" x14ac:dyDescent="0.25">
      <c r="A26" s="282" t="s">
        <v>206</v>
      </c>
      <c r="B26" s="283"/>
      <c r="C26" s="284"/>
      <c r="D26" s="114">
        <v>66975</v>
      </c>
      <c r="E26" s="85"/>
      <c r="F26" s="85">
        <v>12580</v>
      </c>
      <c r="G26" s="85"/>
      <c r="H26" s="85"/>
      <c r="I26" s="85"/>
      <c r="J26" s="85">
        <v>1106</v>
      </c>
      <c r="K26" s="85"/>
      <c r="L26" s="111">
        <f t="shared" si="1"/>
        <v>80661</v>
      </c>
      <c r="N26" s="234"/>
      <c r="O26" s="231"/>
    </row>
    <row r="27" spans="1:18" x14ac:dyDescent="0.25">
      <c r="A27" s="282" t="s">
        <v>280</v>
      </c>
      <c r="B27" s="283"/>
      <c r="C27" s="284"/>
      <c r="D27" s="114">
        <v>0</v>
      </c>
      <c r="E27" s="85"/>
      <c r="F27" s="85"/>
      <c r="G27" s="85">
        <f>1425+1956+1956</f>
        <v>5337</v>
      </c>
      <c r="H27" s="85">
        <v>1956</v>
      </c>
      <c r="I27" s="85">
        <f>1956+1956</f>
        <v>3912</v>
      </c>
      <c r="J27" s="85">
        <f>1956+5868</f>
        <v>7824</v>
      </c>
      <c r="K27" s="85"/>
      <c r="L27" s="111">
        <f t="shared" si="1"/>
        <v>19029</v>
      </c>
      <c r="N27" s="253"/>
      <c r="O27" s="231"/>
      <c r="P27" s="57"/>
    </row>
    <row r="28" spans="1:18" x14ac:dyDescent="0.25">
      <c r="A28" s="282" t="s">
        <v>300</v>
      </c>
      <c r="B28" s="283"/>
      <c r="C28" s="284"/>
      <c r="D28" s="114">
        <v>0</v>
      </c>
      <c r="E28" s="85"/>
      <c r="F28" s="85"/>
      <c r="G28" s="85"/>
      <c r="H28" s="85"/>
      <c r="I28" s="85">
        <v>9600</v>
      </c>
      <c r="J28" s="85"/>
      <c r="K28" s="85"/>
      <c r="L28" s="111">
        <f t="shared" si="1"/>
        <v>9600</v>
      </c>
      <c r="N28" s="253"/>
      <c r="O28" s="253"/>
      <c r="P28" s="57"/>
    </row>
    <row r="29" spans="1:18" x14ac:dyDescent="0.25">
      <c r="A29" s="282" t="s">
        <v>251</v>
      </c>
      <c r="B29" s="283"/>
      <c r="C29" s="284"/>
      <c r="D29" s="114">
        <v>0</v>
      </c>
      <c r="E29" s="85"/>
      <c r="F29" s="85"/>
      <c r="G29" s="85"/>
      <c r="H29" s="85"/>
      <c r="I29" s="85"/>
      <c r="J29" s="85"/>
      <c r="K29" s="85"/>
      <c r="L29" s="111">
        <f t="shared" si="1"/>
        <v>0</v>
      </c>
      <c r="N29" s="253"/>
      <c r="O29" s="234"/>
    </row>
    <row r="30" spans="1:18" x14ac:dyDescent="0.25">
      <c r="A30" s="282" t="s">
        <v>255</v>
      </c>
      <c r="B30" s="283"/>
      <c r="C30" s="284"/>
      <c r="D30" s="114">
        <v>0</v>
      </c>
      <c r="E30" s="85"/>
      <c r="F30" s="85"/>
      <c r="G30" s="85"/>
      <c r="H30" s="85"/>
      <c r="I30" s="85"/>
      <c r="J30" s="85"/>
      <c r="K30" s="85"/>
      <c r="L30" s="111">
        <f t="shared" si="1"/>
        <v>0</v>
      </c>
      <c r="N30" s="97"/>
      <c r="O30" s="57"/>
      <c r="Q30" s="57"/>
      <c r="R30" s="57"/>
    </row>
    <row r="31" spans="1:18" ht="15.75" thickBot="1" x14ac:dyDescent="0.3">
      <c r="A31" s="294" t="s">
        <v>241</v>
      </c>
      <c r="B31" s="295"/>
      <c r="C31" s="296"/>
      <c r="D31" s="114">
        <v>0</v>
      </c>
      <c r="E31" s="85"/>
      <c r="F31" s="85"/>
      <c r="G31" s="85">
        <f>15308.87+15545.5+15545.5+15298.11+15545.5+1020+1020+1020+1020+1020</f>
        <v>82343.48000000001</v>
      </c>
      <c r="H31" s="85">
        <f>1020+15545.5+1020+11814.5</f>
        <v>29400</v>
      </c>
      <c r="I31" s="85"/>
      <c r="J31" s="85">
        <f>12162.41+1020+5837.5+1020+5837.5+1020</f>
        <v>26897.41</v>
      </c>
      <c r="K31" s="85"/>
      <c r="L31" s="111">
        <f>SUM(D31:K31)</f>
        <v>138640.89000000001</v>
      </c>
      <c r="O31" s="97"/>
    </row>
    <row r="32" spans="1:18" ht="15.75" thickBot="1" x14ac:dyDescent="0.3">
      <c r="A32" s="291" t="s">
        <v>153</v>
      </c>
      <c r="B32" s="292"/>
      <c r="C32" s="293"/>
      <c r="D32" s="6">
        <f t="shared" ref="D32:H32" si="2">SUM(D10:D31)</f>
        <v>128895</v>
      </c>
      <c r="E32" s="6">
        <f t="shared" si="2"/>
        <v>38618</v>
      </c>
      <c r="F32" s="6">
        <f t="shared" si="2"/>
        <v>23164</v>
      </c>
      <c r="G32" s="6">
        <f t="shared" si="2"/>
        <v>107419.48000000001</v>
      </c>
      <c r="H32" s="6">
        <f t="shared" si="2"/>
        <v>128933.41</v>
      </c>
      <c r="I32" s="6">
        <f>SUM(I10:I31)</f>
        <v>17925</v>
      </c>
      <c r="J32" s="6">
        <f t="shared" ref="J32:K32" si="3">SUM(J10:J31)</f>
        <v>39163.410000000003</v>
      </c>
      <c r="K32" s="6">
        <f t="shared" si="3"/>
        <v>0</v>
      </c>
      <c r="L32" s="6">
        <f>SUM(L10:L31)</f>
        <v>484118.30000000005</v>
      </c>
      <c r="M32" s="97"/>
      <c r="N32" s="57"/>
    </row>
    <row r="33" spans="1:18" x14ac:dyDescent="0.25">
      <c r="A33" s="86"/>
      <c r="B33" s="87"/>
      <c r="C33" s="87"/>
      <c r="D33" s="88"/>
      <c r="E33" s="88"/>
      <c r="F33" s="88"/>
      <c r="G33" s="88"/>
      <c r="H33" s="88"/>
      <c r="I33" s="88"/>
      <c r="J33" s="88"/>
      <c r="K33" s="88"/>
      <c r="L33" s="88"/>
      <c r="O33" s="57"/>
      <c r="R33" s="57"/>
    </row>
    <row r="34" spans="1:18" ht="15.75" thickBot="1" x14ac:dyDescent="0.3">
      <c r="A34" s="194"/>
      <c r="B34" s="195"/>
      <c r="C34" s="195"/>
      <c r="D34" s="196"/>
      <c r="E34" s="197"/>
      <c r="F34" s="197"/>
      <c r="G34" s="197"/>
      <c r="H34" s="197"/>
      <c r="I34" s="197"/>
      <c r="J34" s="197"/>
      <c r="K34" s="197"/>
      <c r="L34" s="196"/>
      <c r="O34" s="234"/>
      <c r="P34" s="57"/>
      <c r="Q34" s="57"/>
    </row>
    <row r="35" spans="1:18" ht="15.75" thickBot="1" x14ac:dyDescent="0.3">
      <c r="A35" s="22"/>
      <c r="B35" s="89"/>
      <c r="C35" s="89"/>
      <c r="D35" s="90"/>
      <c r="E35" s="90"/>
      <c r="F35" s="90"/>
      <c r="G35" s="90"/>
      <c r="H35" s="90"/>
      <c r="I35" s="90"/>
      <c r="J35" s="90"/>
      <c r="K35" s="90"/>
      <c r="L35" s="90"/>
      <c r="N35" s="57"/>
      <c r="O35" s="57"/>
      <c r="P35" s="57"/>
    </row>
    <row r="36" spans="1:18" ht="15.75" thickBot="1" x14ac:dyDescent="0.3">
      <c r="A36" s="5" t="s">
        <v>3</v>
      </c>
      <c r="B36" s="4"/>
      <c r="C36" s="18" t="s">
        <v>4</v>
      </c>
      <c r="D36" s="91"/>
      <c r="E36" s="91"/>
      <c r="F36" s="91"/>
      <c r="G36" s="91"/>
      <c r="H36" s="91"/>
      <c r="I36" s="91"/>
      <c r="J36" s="91"/>
      <c r="K36" s="91"/>
      <c r="L36" s="91"/>
      <c r="O36" s="97"/>
    </row>
    <row r="37" spans="1:18" x14ac:dyDescent="0.25">
      <c r="A37" s="29">
        <v>610</v>
      </c>
      <c r="B37" s="30"/>
      <c r="C37" s="30" t="s">
        <v>5</v>
      </c>
      <c r="D37" s="128">
        <v>1487287</v>
      </c>
      <c r="E37" s="54">
        <v>163300</v>
      </c>
      <c r="F37" s="54">
        <v>6948</v>
      </c>
      <c r="G37" s="54"/>
      <c r="H37" s="54">
        <f>6972-2207</f>
        <v>4765</v>
      </c>
      <c r="I37" s="54">
        <f>4260+11033</f>
        <v>15293</v>
      </c>
      <c r="J37" s="54">
        <f>-4434-6652</f>
        <v>-11086</v>
      </c>
      <c r="K37" s="54"/>
      <c r="L37" s="54">
        <f>SUM(D37:K37)</f>
        <v>1666507</v>
      </c>
      <c r="N37" s="57"/>
      <c r="O37" s="97"/>
    </row>
    <row r="38" spans="1:18" x14ac:dyDescent="0.25">
      <c r="A38" s="31">
        <v>620</v>
      </c>
      <c r="B38" s="31"/>
      <c r="C38" s="31" t="s">
        <v>6</v>
      </c>
      <c r="D38" s="128">
        <v>545000</v>
      </c>
      <c r="E38" s="54">
        <v>64894</v>
      </c>
      <c r="F38" s="54">
        <v>2515</v>
      </c>
      <c r="G38" s="54"/>
      <c r="H38" s="54">
        <f>2524+16749-11032</f>
        <v>8241</v>
      </c>
      <c r="I38" s="54">
        <f>1495+3580</f>
        <v>5075</v>
      </c>
      <c r="J38" s="54">
        <f>5339+8009</f>
        <v>13348</v>
      </c>
      <c r="K38" s="54"/>
      <c r="L38" s="54">
        <f t="shared" ref="L38:L41" si="4">SUM(D38:K38)</f>
        <v>639073</v>
      </c>
      <c r="N38" s="57"/>
      <c r="R38" s="57"/>
    </row>
    <row r="39" spans="1:18" x14ac:dyDescent="0.25">
      <c r="A39" s="31"/>
      <c r="B39" s="31"/>
      <c r="C39" s="31" t="s">
        <v>61</v>
      </c>
      <c r="D39" s="128"/>
      <c r="E39" s="54"/>
      <c r="F39" s="54"/>
      <c r="G39" s="54"/>
      <c r="H39" s="54">
        <v>11032</v>
      </c>
      <c r="I39" s="54"/>
      <c r="J39" s="54">
        <f>3515+5273</f>
        <v>8788</v>
      </c>
      <c r="K39" s="54"/>
      <c r="L39" s="54">
        <f t="shared" si="4"/>
        <v>19820</v>
      </c>
      <c r="N39" s="57"/>
    </row>
    <row r="40" spans="1:18" x14ac:dyDescent="0.25">
      <c r="A40" s="31"/>
      <c r="B40" s="31"/>
      <c r="C40" s="31" t="s">
        <v>96</v>
      </c>
      <c r="D40" s="128">
        <v>0</v>
      </c>
      <c r="E40" s="54"/>
      <c r="F40" s="54"/>
      <c r="G40" s="54"/>
      <c r="H40" s="54">
        <v>2207</v>
      </c>
      <c r="I40" s="54"/>
      <c r="J40" s="54">
        <f>703+1054</f>
        <v>1757</v>
      </c>
      <c r="K40" s="54"/>
      <c r="L40" s="54">
        <f t="shared" si="4"/>
        <v>3964</v>
      </c>
      <c r="N40" s="236"/>
      <c r="O40" s="57"/>
    </row>
    <row r="41" spans="1:18" x14ac:dyDescent="0.25">
      <c r="A41" s="31"/>
      <c r="B41" s="31"/>
      <c r="C41" s="31" t="s">
        <v>7</v>
      </c>
      <c r="D41" s="128">
        <v>4000</v>
      </c>
      <c r="E41" s="54"/>
      <c r="F41" s="54"/>
      <c r="G41" s="54"/>
      <c r="H41" s="54"/>
      <c r="I41" s="54"/>
      <c r="J41" s="54">
        <f>-268-179</f>
        <v>-447</v>
      </c>
      <c r="K41" s="54"/>
      <c r="L41" s="54">
        <f t="shared" si="4"/>
        <v>3553</v>
      </c>
      <c r="N41" s="236"/>
      <c r="R41" s="57"/>
    </row>
    <row r="42" spans="1:18" x14ac:dyDescent="0.25">
      <c r="A42" s="289" t="s">
        <v>8</v>
      </c>
      <c r="B42" s="290"/>
      <c r="C42" s="32" t="s">
        <v>9</v>
      </c>
      <c r="D42" s="92">
        <f t="shared" ref="D42:J42" si="5">SUM(D37:D41)</f>
        <v>2036287</v>
      </c>
      <c r="E42" s="92">
        <f t="shared" si="5"/>
        <v>228194</v>
      </c>
      <c r="F42" s="92">
        <f t="shared" si="5"/>
        <v>9463</v>
      </c>
      <c r="G42" s="92">
        <f t="shared" si="5"/>
        <v>0</v>
      </c>
      <c r="H42" s="92">
        <f t="shared" si="5"/>
        <v>26245</v>
      </c>
      <c r="I42" s="92">
        <f t="shared" si="5"/>
        <v>20368</v>
      </c>
      <c r="J42" s="92">
        <f t="shared" si="5"/>
        <v>12360</v>
      </c>
      <c r="K42" s="56"/>
      <c r="L42" s="56">
        <f>SUM(L37:L41)</f>
        <v>2332917</v>
      </c>
      <c r="N42" s="57"/>
    </row>
    <row r="43" spans="1:18" x14ac:dyDescent="0.25">
      <c r="A43" s="31">
        <v>630</v>
      </c>
      <c r="B43" s="31">
        <v>631001</v>
      </c>
      <c r="C43" s="31" t="s">
        <v>10</v>
      </c>
      <c r="D43" s="127">
        <v>1700</v>
      </c>
      <c r="E43" s="55"/>
      <c r="F43" s="55"/>
      <c r="G43" s="55">
        <v>1500</v>
      </c>
      <c r="H43" s="55"/>
      <c r="I43" s="55"/>
      <c r="J43" s="55">
        <f>-33-48</f>
        <v>-81</v>
      </c>
      <c r="K43" s="55"/>
      <c r="L43" s="55">
        <f>SUM(D43:K43)</f>
        <v>3119</v>
      </c>
      <c r="O43" s="57"/>
      <c r="R43" s="57"/>
    </row>
    <row r="44" spans="1:18" x14ac:dyDescent="0.25">
      <c r="A44" s="31"/>
      <c r="B44" s="31">
        <v>632001</v>
      </c>
      <c r="C44" s="31" t="s">
        <v>11</v>
      </c>
      <c r="D44" s="127">
        <v>70000</v>
      </c>
      <c r="E44" s="55"/>
      <c r="F44" s="55">
        <v>-20000</v>
      </c>
      <c r="G44" s="55"/>
      <c r="H44" s="55"/>
      <c r="I44" s="55"/>
      <c r="J44" s="55">
        <f>-2289-3434</f>
        <v>-5723</v>
      </c>
      <c r="K44" s="55"/>
      <c r="L44" s="55">
        <f t="shared" ref="L44:L86" si="6">SUM(D44:K44)</f>
        <v>44277</v>
      </c>
      <c r="O44" s="236"/>
    </row>
    <row r="45" spans="1:18" x14ac:dyDescent="0.25">
      <c r="A45" s="31"/>
      <c r="B45" s="31">
        <v>632002</v>
      </c>
      <c r="C45" s="31" t="s">
        <v>12</v>
      </c>
      <c r="D45" s="127">
        <v>2500</v>
      </c>
      <c r="E45" s="55"/>
      <c r="F45" s="55"/>
      <c r="G45" s="55">
        <v>494</v>
      </c>
      <c r="H45" s="55"/>
      <c r="I45" s="55"/>
      <c r="J45" s="55">
        <v>0</v>
      </c>
      <c r="K45" s="55"/>
      <c r="L45" s="55">
        <f t="shared" si="6"/>
        <v>2994</v>
      </c>
    </row>
    <row r="46" spans="1:18" x14ac:dyDescent="0.25">
      <c r="A46" s="31"/>
      <c r="B46" s="31">
        <v>632003</v>
      </c>
      <c r="C46" s="31" t="s">
        <v>13</v>
      </c>
      <c r="D46" s="127">
        <v>600</v>
      </c>
      <c r="E46" s="55"/>
      <c r="F46" s="55"/>
      <c r="G46" s="55"/>
      <c r="H46" s="55"/>
      <c r="I46" s="55"/>
      <c r="J46" s="55">
        <v>-185</v>
      </c>
      <c r="K46" s="55"/>
      <c r="L46" s="55">
        <f t="shared" si="6"/>
        <v>415</v>
      </c>
    </row>
    <row r="47" spans="1:18" x14ac:dyDescent="0.25">
      <c r="A47" s="31"/>
      <c r="B47" s="31">
        <v>632004</v>
      </c>
      <c r="C47" s="31" t="s">
        <v>145</v>
      </c>
      <c r="D47" s="127">
        <v>550</v>
      </c>
      <c r="E47" s="55"/>
      <c r="F47" s="55"/>
      <c r="G47" s="55"/>
      <c r="H47" s="55"/>
      <c r="I47" s="55"/>
      <c r="J47" s="55">
        <v>100</v>
      </c>
      <c r="K47" s="55"/>
      <c r="L47" s="55">
        <f t="shared" si="6"/>
        <v>650</v>
      </c>
    </row>
    <row r="48" spans="1:18" x14ac:dyDescent="0.25">
      <c r="A48" s="31"/>
      <c r="B48" s="31">
        <v>632005</v>
      </c>
      <c r="C48" s="31" t="s">
        <v>14</v>
      </c>
      <c r="D48" s="127">
        <v>820</v>
      </c>
      <c r="E48" s="55"/>
      <c r="F48" s="55"/>
      <c r="G48" s="55"/>
      <c r="H48" s="55"/>
      <c r="I48" s="55"/>
      <c r="J48" s="55">
        <v>-67</v>
      </c>
      <c r="K48" s="55"/>
      <c r="L48" s="55">
        <f t="shared" si="6"/>
        <v>753</v>
      </c>
    </row>
    <row r="49" spans="1:12" x14ac:dyDescent="0.25">
      <c r="A49" s="31"/>
      <c r="B49" s="31">
        <v>633001</v>
      </c>
      <c r="C49" s="31" t="s">
        <v>15</v>
      </c>
      <c r="D49" s="127">
        <v>40000</v>
      </c>
      <c r="E49" s="55"/>
      <c r="F49" s="55"/>
      <c r="G49" s="55"/>
      <c r="H49" s="55"/>
      <c r="I49" s="55"/>
      <c r="J49" s="55">
        <f>2528+3793</f>
        <v>6321</v>
      </c>
      <c r="K49" s="55"/>
      <c r="L49" s="55">
        <f t="shared" si="6"/>
        <v>46321</v>
      </c>
    </row>
    <row r="50" spans="1:12" x14ac:dyDescent="0.25">
      <c r="A50" s="31"/>
      <c r="B50" s="31">
        <v>633002</v>
      </c>
      <c r="C50" s="31" t="s">
        <v>16</v>
      </c>
      <c r="D50" s="127">
        <v>37000</v>
      </c>
      <c r="E50" s="55"/>
      <c r="F50" s="55">
        <v>-10040</v>
      </c>
      <c r="G50" s="55"/>
      <c r="H50" s="55">
        <f>-18947+275</f>
        <v>-18672</v>
      </c>
      <c r="I50" s="55"/>
      <c r="J50" s="55">
        <f>-3315-4973</f>
        <v>-8288</v>
      </c>
      <c r="K50" s="55"/>
      <c r="L50" s="55">
        <f t="shared" si="6"/>
        <v>0</v>
      </c>
    </row>
    <row r="51" spans="1:12" x14ac:dyDescent="0.25">
      <c r="A51" s="31"/>
      <c r="B51" s="31">
        <v>633002</v>
      </c>
      <c r="C51" s="31" t="s">
        <v>163</v>
      </c>
      <c r="D51" s="127">
        <v>0</v>
      </c>
      <c r="E51" s="55"/>
      <c r="F51" s="55"/>
      <c r="G51" s="55"/>
      <c r="H51" s="55"/>
      <c r="I51" s="55"/>
      <c r="J51" s="55"/>
      <c r="K51" s="55"/>
      <c r="L51" s="55">
        <f t="shared" si="6"/>
        <v>0</v>
      </c>
    </row>
    <row r="52" spans="1:12" x14ac:dyDescent="0.25">
      <c r="A52" s="31"/>
      <c r="B52" s="31">
        <v>633003</v>
      </c>
      <c r="C52" s="31" t="s">
        <v>17</v>
      </c>
      <c r="D52" s="127">
        <v>1000</v>
      </c>
      <c r="E52" s="55"/>
      <c r="F52" s="55"/>
      <c r="G52" s="55">
        <v>300</v>
      </c>
      <c r="H52" s="55"/>
      <c r="I52" s="55"/>
      <c r="J52" s="55">
        <v>-1</v>
      </c>
      <c r="K52" s="55"/>
      <c r="L52" s="55">
        <f t="shared" si="6"/>
        <v>1299</v>
      </c>
    </row>
    <row r="53" spans="1:12" x14ac:dyDescent="0.25">
      <c r="A53" s="31"/>
      <c r="B53" s="31">
        <v>633004</v>
      </c>
      <c r="C53" s="31" t="s">
        <v>18</v>
      </c>
      <c r="D53" s="127">
        <v>4500</v>
      </c>
      <c r="E53" s="55"/>
      <c r="F53" s="55"/>
      <c r="G53" s="55"/>
      <c r="H53" s="55"/>
      <c r="I53" s="55"/>
      <c r="J53" s="55">
        <f>51+34</f>
        <v>85</v>
      </c>
      <c r="K53" s="55"/>
      <c r="L53" s="55">
        <f t="shared" si="6"/>
        <v>4585</v>
      </c>
    </row>
    <row r="54" spans="1:12" x14ac:dyDescent="0.25">
      <c r="A54" s="31"/>
      <c r="B54" s="31">
        <v>633005</v>
      </c>
      <c r="C54" s="31" t="s">
        <v>19</v>
      </c>
      <c r="D54" s="127">
        <v>0</v>
      </c>
      <c r="E54" s="55"/>
      <c r="F54" s="55"/>
      <c r="G54" s="55"/>
      <c r="H54" s="55"/>
      <c r="I54" s="55"/>
      <c r="J54" s="55"/>
      <c r="K54" s="55"/>
      <c r="L54" s="55">
        <f t="shared" si="6"/>
        <v>0</v>
      </c>
    </row>
    <row r="55" spans="1:12" x14ac:dyDescent="0.25">
      <c r="A55" s="31"/>
      <c r="B55" s="31">
        <v>633006</v>
      </c>
      <c r="C55" s="31" t="s">
        <v>20</v>
      </c>
      <c r="D55" s="127">
        <v>42636</v>
      </c>
      <c r="E55" s="55">
        <v>447</v>
      </c>
      <c r="F55" s="55"/>
      <c r="G55" s="55">
        <v>-8019</v>
      </c>
      <c r="H55" s="55"/>
      <c r="I55" s="55">
        <v>-77</v>
      </c>
      <c r="J55" s="55">
        <f>15009+22509</f>
        <v>37518</v>
      </c>
      <c r="K55" s="55"/>
      <c r="L55" s="55">
        <f t="shared" si="6"/>
        <v>72505</v>
      </c>
    </row>
    <row r="56" spans="1:12" x14ac:dyDescent="0.25">
      <c r="A56" s="31"/>
      <c r="B56" s="31">
        <v>633009</v>
      </c>
      <c r="C56" s="31" t="s">
        <v>21</v>
      </c>
      <c r="D56" s="127">
        <v>5000</v>
      </c>
      <c r="E56" s="55"/>
      <c r="F56" s="55"/>
      <c r="G56" s="55">
        <v>5000</v>
      </c>
      <c r="H56" s="55"/>
      <c r="I56" s="55"/>
      <c r="J56" s="55">
        <f>-1073-1610</f>
        <v>-2683</v>
      </c>
      <c r="K56" s="55"/>
      <c r="L56" s="55">
        <f>SUM(D56:K56)</f>
        <v>7317</v>
      </c>
    </row>
    <row r="57" spans="1:12" x14ac:dyDescent="0.25">
      <c r="A57" s="31"/>
      <c r="B57" s="31">
        <v>633010</v>
      </c>
      <c r="C57" s="31" t="s">
        <v>22</v>
      </c>
      <c r="D57" s="127">
        <v>2100</v>
      </c>
      <c r="E57" s="55"/>
      <c r="F57" s="55"/>
      <c r="G57" s="55"/>
      <c r="H57" s="55"/>
      <c r="I57" s="55"/>
      <c r="J57" s="55">
        <f>-153-229</f>
        <v>-382</v>
      </c>
      <c r="K57" s="55"/>
      <c r="L57" s="55">
        <f t="shared" si="6"/>
        <v>1718</v>
      </c>
    </row>
    <row r="58" spans="1:12" x14ac:dyDescent="0.25">
      <c r="A58" s="31"/>
      <c r="B58" s="31">
        <v>633011</v>
      </c>
      <c r="C58" s="31" t="s">
        <v>157</v>
      </c>
      <c r="D58" s="127">
        <v>0</v>
      </c>
      <c r="E58" s="55"/>
      <c r="F58" s="55"/>
      <c r="G58" s="55"/>
      <c r="H58" s="55"/>
      <c r="I58" s="55"/>
      <c r="J58" s="55"/>
      <c r="K58" s="55"/>
      <c r="L58" s="55">
        <f t="shared" si="6"/>
        <v>0</v>
      </c>
    </row>
    <row r="59" spans="1:12" x14ac:dyDescent="0.25">
      <c r="A59" s="31"/>
      <c r="B59" s="31">
        <v>633013</v>
      </c>
      <c r="C59" s="31" t="s">
        <v>23</v>
      </c>
      <c r="D59" s="127">
        <v>3000</v>
      </c>
      <c r="E59" s="55"/>
      <c r="F59" s="55"/>
      <c r="G59" s="55"/>
      <c r="H59" s="55"/>
      <c r="I59" s="55"/>
      <c r="J59" s="55">
        <f>-73-109</f>
        <v>-182</v>
      </c>
      <c r="K59" s="55"/>
      <c r="L59" s="55">
        <f t="shared" si="6"/>
        <v>2818</v>
      </c>
    </row>
    <row r="60" spans="1:12" x14ac:dyDescent="0.25">
      <c r="A60" s="31"/>
      <c r="B60" s="31">
        <v>633015</v>
      </c>
      <c r="C60" s="31" t="s">
        <v>24</v>
      </c>
      <c r="D60" s="127">
        <v>1000</v>
      </c>
      <c r="E60" s="55"/>
      <c r="F60" s="55"/>
      <c r="G60" s="55"/>
      <c r="H60" s="55"/>
      <c r="I60" s="55"/>
      <c r="J60" s="55">
        <f>55+83</f>
        <v>138</v>
      </c>
      <c r="K60" s="55"/>
      <c r="L60" s="55">
        <f t="shared" si="6"/>
        <v>1138</v>
      </c>
    </row>
    <row r="61" spans="1:12" x14ac:dyDescent="0.25">
      <c r="A61" s="31"/>
      <c r="B61" s="31">
        <v>633016</v>
      </c>
      <c r="C61" s="31" t="s">
        <v>154</v>
      </c>
      <c r="D61" s="127">
        <v>0</v>
      </c>
      <c r="E61" s="55"/>
      <c r="F61" s="55"/>
      <c r="G61" s="55"/>
      <c r="H61" s="55"/>
      <c r="I61" s="55"/>
      <c r="J61" s="55"/>
      <c r="K61" s="55"/>
      <c r="L61" s="55">
        <f t="shared" si="6"/>
        <v>0</v>
      </c>
    </row>
    <row r="62" spans="1:12" x14ac:dyDescent="0.25">
      <c r="A62" s="31"/>
      <c r="B62" s="31">
        <v>633018</v>
      </c>
      <c r="C62" s="31" t="s">
        <v>237</v>
      </c>
      <c r="D62" s="127">
        <v>500</v>
      </c>
      <c r="E62" s="55"/>
      <c r="F62" s="55">
        <v>500</v>
      </c>
      <c r="G62" s="55"/>
      <c r="H62" s="55"/>
      <c r="I62" s="55"/>
      <c r="J62" s="55">
        <f>-50-75</f>
        <v>-125</v>
      </c>
      <c r="K62" s="55"/>
      <c r="L62" s="55">
        <f t="shared" si="6"/>
        <v>875</v>
      </c>
    </row>
    <row r="63" spans="1:12" x14ac:dyDescent="0.25">
      <c r="A63" s="31"/>
      <c r="B63" s="31">
        <v>635002</v>
      </c>
      <c r="C63" s="31" t="s">
        <v>26</v>
      </c>
      <c r="D63" s="127">
        <v>4500</v>
      </c>
      <c r="E63" s="55"/>
      <c r="F63" s="55"/>
      <c r="G63" s="55"/>
      <c r="H63" s="55"/>
      <c r="I63" s="55"/>
      <c r="J63" s="55">
        <f>-183-274</f>
        <v>-457</v>
      </c>
      <c r="K63" s="55"/>
      <c r="L63" s="55">
        <f t="shared" si="6"/>
        <v>4043</v>
      </c>
    </row>
    <row r="64" spans="1:12" x14ac:dyDescent="0.25">
      <c r="A64" s="31"/>
      <c r="B64" s="31">
        <v>635003</v>
      </c>
      <c r="C64" s="31" t="s">
        <v>27</v>
      </c>
      <c r="D64" s="127">
        <v>350</v>
      </c>
      <c r="E64" s="55"/>
      <c r="F64" s="55"/>
      <c r="G64" s="55"/>
      <c r="H64" s="55"/>
      <c r="I64" s="55"/>
      <c r="J64" s="55">
        <f>-140-210</f>
        <v>-350</v>
      </c>
      <c r="K64" s="55"/>
      <c r="L64" s="55">
        <f t="shared" si="6"/>
        <v>0</v>
      </c>
    </row>
    <row r="65" spans="1:13" x14ac:dyDescent="0.25">
      <c r="A65" s="31"/>
      <c r="B65" s="31">
        <v>635004</v>
      </c>
      <c r="C65" s="31" t="s">
        <v>28</v>
      </c>
      <c r="D65" s="127">
        <v>2500</v>
      </c>
      <c r="E65" s="55"/>
      <c r="F65" s="55"/>
      <c r="G65" s="55"/>
      <c r="H65" s="55"/>
      <c r="I65" s="55"/>
      <c r="J65" s="55">
        <f>-27-18</f>
        <v>-45</v>
      </c>
      <c r="K65" s="55"/>
      <c r="L65" s="55">
        <f t="shared" si="6"/>
        <v>2455</v>
      </c>
    </row>
    <row r="66" spans="1:13" x14ac:dyDescent="0.25">
      <c r="A66" s="31"/>
      <c r="B66" s="31">
        <v>635005</v>
      </c>
      <c r="C66" s="31" t="s">
        <v>29</v>
      </c>
      <c r="D66" s="127">
        <v>0</v>
      </c>
      <c r="E66" s="55"/>
      <c r="F66" s="55"/>
      <c r="G66" s="55"/>
      <c r="H66" s="55"/>
      <c r="I66" s="55"/>
      <c r="J66" s="55"/>
      <c r="K66" s="55"/>
      <c r="L66" s="55">
        <f t="shared" si="6"/>
        <v>0</v>
      </c>
    </row>
    <row r="67" spans="1:13" x14ac:dyDescent="0.25">
      <c r="A67" s="31"/>
      <c r="B67" s="31">
        <v>635006</v>
      </c>
      <c r="C67" s="31" t="s">
        <v>30</v>
      </c>
      <c r="D67" s="127">
        <v>18000</v>
      </c>
      <c r="E67" s="55"/>
      <c r="F67" s="55"/>
      <c r="G67" s="55"/>
      <c r="H67" s="55">
        <v>12000</v>
      </c>
      <c r="I67" s="55"/>
      <c r="J67" s="55">
        <f>-2165-3248</f>
        <v>-5413</v>
      </c>
      <c r="K67" s="55"/>
      <c r="L67" s="55">
        <f t="shared" si="6"/>
        <v>24587</v>
      </c>
    </row>
    <row r="68" spans="1:13" x14ac:dyDescent="0.25">
      <c r="A68" s="31"/>
      <c r="B68" s="31">
        <v>635009</v>
      </c>
      <c r="C68" s="31" t="s">
        <v>162</v>
      </c>
      <c r="D68" s="127">
        <v>1500</v>
      </c>
      <c r="E68" s="55"/>
      <c r="F68" s="55"/>
      <c r="G68" s="55"/>
      <c r="H68" s="55"/>
      <c r="I68" s="55"/>
      <c r="J68" s="55">
        <f>-453-680</f>
        <v>-1133</v>
      </c>
      <c r="K68" s="55"/>
      <c r="L68" s="55">
        <f t="shared" si="6"/>
        <v>367</v>
      </c>
    </row>
    <row r="69" spans="1:13" x14ac:dyDescent="0.25">
      <c r="A69" s="31"/>
      <c r="B69" s="31">
        <v>636002</v>
      </c>
      <c r="C69" s="31" t="s">
        <v>31</v>
      </c>
      <c r="D69" s="127">
        <v>1750</v>
      </c>
      <c r="E69" s="55"/>
      <c r="F69" s="55"/>
      <c r="G69" s="55"/>
      <c r="H69" s="55"/>
      <c r="I69" s="55">
        <v>155</v>
      </c>
      <c r="J69" s="55">
        <f>502</f>
        <v>502</v>
      </c>
      <c r="K69" s="55"/>
      <c r="L69" s="55">
        <f t="shared" si="6"/>
        <v>2407</v>
      </c>
    </row>
    <row r="70" spans="1:13" x14ac:dyDescent="0.25">
      <c r="A70" s="31"/>
      <c r="B70" s="31">
        <v>637001</v>
      </c>
      <c r="C70" s="31" t="s">
        <v>32</v>
      </c>
      <c r="D70" s="127">
        <v>2500</v>
      </c>
      <c r="E70" s="55"/>
      <c r="F70" s="55"/>
      <c r="G70" s="55"/>
      <c r="H70" s="55">
        <v>1000</v>
      </c>
      <c r="I70" s="55"/>
      <c r="J70" s="55">
        <f>780+1170</f>
        <v>1950</v>
      </c>
      <c r="K70" s="55"/>
      <c r="L70" s="55">
        <f t="shared" si="6"/>
        <v>5450</v>
      </c>
      <c r="M70" s="47"/>
    </row>
    <row r="71" spans="1:13" x14ac:dyDescent="0.25">
      <c r="A71" s="31"/>
      <c r="B71" s="31">
        <v>637002</v>
      </c>
      <c r="C71" s="31" t="s">
        <v>33</v>
      </c>
      <c r="D71" s="127">
        <v>10</v>
      </c>
      <c r="E71" s="55"/>
      <c r="F71" s="55"/>
      <c r="G71" s="55"/>
      <c r="H71" s="55"/>
      <c r="I71" s="55"/>
      <c r="J71" s="55"/>
      <c r="K71" s="55"/>
      <c r="L71" s="55">
        <f t="shared" si="6"/>
        <v>10</v>
      </c>
    </row>
    <row r="72" spans="1:13" x14ac:dyDescent="0.25">
      <c r="A72" s="31"/>
      <c r="B72" s="31">
        <v>637004</v>
      </c>
      <c r="C72" s="31" t="s">
        <v>34</v>
      </c>
      <c r="D72" s="127">
        <v>10000</v>
      </c>
      <c r="E72" s="55"/>
      <c r="F72" s="55"/>
      <c r="G72" s="55"/>
      <c r="H72" s="55"/>
      <c r="I72" s="55"/>
      <c r="J72" s="55">
        <v>76</v>
      </c>
      <c r="K72" s="55"/>
      <c r="L72" s="55">
        <f t="shared" si="6"/>
        <v>10076</v>
      </c>
    </row>
    <row r="73" spans="1:13" x14ac:dyDescent="0.25">
      <c r="A73" s="31"/>
      <c r="B73" s="31">
        <v>637005</v>
      </c>
      <c r="C73" s="31" t="s">
        <v>35</v>
      </c>
      <c r="D73" s="127">
        <v>1000</v>
      </c>
      <c r="E73" s="55"/>
      <c r="F73" s="55"/>
      <c r="G73" s="55">
        <v>1000</v>
      </c>
      <c r="H73" s="55"/>
      <c r="I73" s="55"/>
      <c r="J73" s="55">
        <f>-196-297</f>
        <v>-493</v>
      </c>
      <c r="K73" s="55"/>
      <c r="L73" s="55">
        <f t="shared" si="6"/>
        <v>1507</v>
      </c>
    </row>
    <row r="74" spans="1:13" x14ac:dyDescent="0.25">
      <c r="A74" s="31"/>
      <c r="B74" s="31">
        <v>637006</v>
      </c>
      <c r="C74" s="31" t="s">
        <v>36</v>
      </c>
      <c r="D74" s="127">
        <v>60</v>
      </c>
      <c r="E74" s="55"/>
      <c r="F74" s="55"/>
      <c r="G74" s="55"/>
      <c r="H74" s="55"/>
      <c r="I74" s="55">
        <v>4</v>
      </c>
      <c r="J74" s="55">
        <v>16</v>
      </c>
      <c r="K74" s="55"/>
      <c r="L74" s="55">
        <f t="shared" si="6"/>
        <v>80</v>
      </c>
    </row>
    <row r="75" spans="1:13" x14ac:dyDescent="0.25">
      <c r="A75" s="31"/>
      <c r="B75" s="31">
        <v>637006</v>
      </c>
      <c r="C75" s="31" t="s">
        <v>155</v>
      </c>
      <c r="D75" s="127">
        <v>0</v>
      </c>
      <c r="E75" s="55"/>
      <c r="F75" s="55">
        <v>2750</v>
      </c>
      <c r="G75" s="55"/>
      <c r="H75" s="55"/>
      <c r="I75" s="55">
        <v>1640</v>
      </c>
      <c r="J75" s="55">
        <f>258+172</f>
        <v>430</v>
      </c>
      <c r="K75" s="55"/>
      <c r="L75" s="55">
        <f t="shared" si="6"/>
        <v>4820</v>
      </c>
    </row>
    <row r="76" spans="1:13" x14ac:dyDescent="0.25">
      <c r="A76" s="31"/>
      <c r="B76" s="31">
        <v>637011</v>
      </c>
      <c r="C76" s="31" t="s">
        <v>37</v>
      </c>
      <c r="D76" s="127">
        <v>144</v>
      </c>
      <c r="E76" s="55"/>
      <c r="F76" s="55"/>
      <c r="G76" s="55"/>
      <c r="H76" s="55"/>
      <c r="I76" s="55"/>
      <c r="J76" s="55"/>
      <c r="K76" s="55"/>
      <c r="L76" s="55">
        <f t="shared" si="6"/>
        <v>144</v>
      </c>
    </row>
    <row r="77" spans="1:13" x14ac:dyDescent="0.25">
      <c r="A77" s="31"/>
      <c r="B77" s="31">
        <v>637012</v>
      </c>
      <c r="C77" s="31" t="s">
        <v>38</v>
      </c>
      <c r="D77" s="127">
        <v>300</v>
      </c>
      <c r="E77" s="55"/>
      <c r="F77" s="55"/>
      <c r="G77" s="55"/>
      <c r="H77" s="55"/>
      <c r="I77" s="55"/>
      <c r="J77" s="55">
        <v>-14</v>
      </c>
      <c r="K77" s="55"/>
      <c r="L77" s="55">
        <f t="shared" si="6"/>
        <v>286</v>
      </c>
    </row>
    <row r="78" spans="1:13" x14ac:dyDescent="0.25">
      <c r="A78" s="31"/>
      <c r="B78" s="31">
        <v>637012</v>
      </c>
      <c r="C78" s="31" t="s">
        <v>156</v>
      </c>
      <c r="D78" s="127">
        <v>0</v>
      </c>
      <c r="E78" s="55"/>
      <c r="F78" s="55"/>
      <c r="G78" s="55"/>
      <c r="H78" s="55"/>
      <c r="I78" s="55"/>
      <c r="J78" s="55"/>
      <c r="K78" s="55"/>
      <c r="L78" s="55">
        <f t="shared" si="6"/>
        <v>0</v>
      </c>
    </row>
    <row r="79" spans="1:13" x14ac:dyDescent="0.25">
      <c r="A79" s="31"/>
      <c r="B79" s="31">
        <v>637014</v>
      </c>
      <c r="C79" s="31" t="s">
        <v>39</v>
      </c>
      <c r="D79" s="127">
        <v>20300</v>
      </c>
      <c r="E79" s="55"/>
      <c r="F79" s="55"/>
      <c r="G79" s="55"/>
      <c r="H79" s="55">
        <v>5000</v>
      </c>
      <c r="I79" s="55"/>
      <c r="J79" s="55">
        <f>77+115</f>
        <v>192</v>
      </c>
      <c r="K79" s="55"/>
      <c r="L79" s="55">
        <f t="shared" si="6"/>
        <v>25492</v>
      </c>
    </row>
    <row r="80" spans="1:13" x14ac:dyDescent="0.25">
      <c r="A80" s="31"/>
      <c r="B80" s="31">
        <v>637015</v>
      </c>
      <c r="C80" s="31" t="s">
        <v>40</v>
      </c>
      <c r="D80" s="127">
        <v>600</v>
      </c>
      <c r="E80" s="55"/>
      <c r="F80" s="55"/>
      <c r="G80" s="55"/>
      <c r="H80" s="55"/>
      <c r="I80" s="55"/>
      <c r="J80" s="55">
        <f>-88-131</f>
        <v>-219</v>
      </c>
      <c r="K80" s="55"/>
      <c r="L80" s="55">
        <f t="shared" si="6"/>
        <v>381</v>
      </c>
    </row>
    <row r="81" spans="1:14" x14ac:dyDescent="0.25">
      <c r="A81" s="31"/>
      <c r="B81" s="31">
        <v>637015</v>
      </c>
      <c r="C81" s="31" t="s">
        <v>41</v>
      </c>
      <c r="D81" s="127">
        <v>2832</v>
      </c>
      <c r="E81" s="55"/>
      <c r="F81" s="55"/>
      <c r="G81" s="55"/>
      <c r="H81" s="55"/>
      <c r="I81" s="55"/>
      <c r="J81" s="55">
        <f>-262-392</f>
        <v>-654</v>
      </c>
      <c r="K81" s="55"/>
      <c r="L81" s="55">
        <f t="shared" si="6"/>
        <v>2178</v>
      </c>
    </row>
    <row r="82" spans="1:14" x14ac:dyDescent="0.25">
      <c r="A82" s="31"/>
      <c r="B82" s="31">
        <v>637016</v>
      </c>
      <c r="C82" s="31" t="s">
        <v>42</v>
      </c>
      <c r="D82" s="127">
        <v>18500</v>
      </c>
      <c r="E82" s="55"/>
      <c r="F82" s="55"/>
      <c r="G82" s="55"/>
      <c r="H82" s="55"/>
      <c r="I82" s="55"/>
      <c r="J82" s="55">
        <f>1872+2808</f>
        <v>4680</v>
      </c>
      <c r="K82" s="55"/>
      <c r="L82" s="55">
        <f t="shared" si="6"/>
        <v>23180</v>
      </c>
    </row>
    <row r="83" spans="1:14" x14ac:dyDescent="0.25">
      <c r="A83" s="31"/>
      <c r="B83" s="31">
        <v>637017</v>
      </c>
      <c r="C83" s="31" t="s">
        <v>43</v>
      </c>
      <c r="D83" s="127">
        <v>0</v>
      </c>
      <c r="E83" s="55"/>
      <c r="F83" s="55"/>
      <c r="G83" s="55"/>
      <c r="H83" s="55"/>
      <c r="I83" s="55"/>
      <c r="J83" s="55"/>
      <c r="K83" s="55"/>
      <c r="L83" s="55">
        <f t="shared" si="6"/>
        <v>0</v>
      </c>
    </row>
    <row r="84" spans="1:14" x14ac:dyDescent="0.25">
      <c r="A84" s="31"/>
      <c r="B84" s="31">
        <v>637027</v>
      </c>
      <c r="C84" s="31" t="s">
        <v>44</v>
      </c>
      <c r="D84" s="127">
        <v>10500</v>
      </c>
      <c r="E84" s="55"/>
      <c r="F84" s="55"/>
      <c r="G84" s="55"/>
      <c r="H84" s="55"/>
      <c r="I84" s="55"/>
      <c r="J84" s="55">
        <f>-3065-4597</f>
        <v>-7662</v>
      </c>
      <c r="K84" s="55"/>
      <c r="L84" s="55">
        <f t="shared" si="6"/>
        <v>2838</v>
      </c>
    </row>
    <row r="85" spans="1:14" x14ac:dyDescent="0.25">
      <c r="A85" s="31"/>
      <c r="B85" s="31">
        <v>637035</v>
      </c>
      <c r="C85" s="31" t="s">
        <v>128</v>
      </c>
      <c r="D85" s="127">
        <v>4000</v>
      </c>
      <c r="E85" s="55"/>
      <c r="F85" s="55"/>
      <c r="G85" s="55"/>
      <c r="H85" s="55">
        <v>947</v>
      </c>
      <c r="I85" s="55"/>
      <c r="J85" s="55"/>
      <c r="K85" s="55"/>
      <c r="L85" s="55">
        <f t="shared" si="6"/>
        <v>4947</v>
      </c>
    </row>
    <row r="86" spans="1:14" x14ac:dyDescent="0.25">
      <c r="A86" s="31"/>
      <c r="B86" s="31">
        <v>642014</v>
      </c>
      <c r="C86" s="31" t="s">
        <v>45</v>
      </c>
      <c r="D86" s="127">
        <v>15000</v>
      </c>
      <c r="E86" s="55"/>
      <c r="F86" s="55"/>
      <c r="G86" s="55"/>
      <c r="H86" s="55"/>
      <c r="I86" s="55"/>
      <c r="J86" s="55">
        <f>-818-1227</f>
        <v>-2045</v>
      </c>
      <c r="K86" s="55"/>
      <c r="L86" s="55">
        <f t="shared" si="6"/>
        <v>12955</v>
      </c>
    </row>
    <row r="87" spans="1:14" x14ac:dyDescent="0.25">
      <c r="A87" s="33">
        <v>630</v>
      </c>
      <c r="B87" s="33"/>
      <c r="C87" s="32" t="s">
        <v>46</v>
      </c>
      <c r="D87" s="92">
        <f>SUM(D43:D86)</f>
        <v>327252</v>
      </c>
      <c r="E87" s="92">
        <f>SUM(E43:E86)</f>
        <v>447</v>
      </c>
      <c r="F87" s="92">
        <f>SUM(F43:F86)</f>
        <v>-26790</v>
      </c>
      <c r="G87" s="92">
        <f t="shared" ref="G87:K87" si="7">SUM(G43:G86)</f>
        <v>275</v>
      </c>
      <c r="H87" s="92">
        <f t="shared" si="7"/>
        <v>275</v>
      </c>
      <c r="I87" s="92">
        <f t="shared" si="7"/>
        <v>1722</v>
      </c>
      <c r="J87" s="92">
        <f>SUM(J43:J86)</f>
        <v>15806</v>
      </c>
      <c r="K87" s="92">
        <f t="shared" si="7"/>
        <v>0</v>
      </c>
      <c r="L87" s="56">
        <f>SUM(L43:L86)</f>
        <v>318987</v>
      </c>
      <c r="M87" s="97"/>
      <c r="N87" s="57"/>
    </row>
    <row r="88" spans="1:14" x14ac:dyDescent="0.25">
      <c r="A88" s="34" t="s">
        <v>47</v>
      </c>
      <c r="B88" s="35"/>
      <c r="C88" s="35" t="s">
        <v>48</v>
      </c>
      <c r="D88" s="93">
        <f t="shared" ref="D88:K88" si="8">SUM(D42+D87)</f>
        <v>2363539</v>
      </c>
      <c r="E88" s="93">
        <f t="shared" si="8"/>
        <v>228641</v>
      </c>
      <c r="F88" s="93">
        <f>SUM(F42+F87)</f>
        <v>-17327</v>
      </c>
      <c r="G88" s="93">
        <f>SUM(G42+G87)</f>
        <v>275</v>
      </c>
      <c r="H88" s="93">
        <f t="shared" si="8"/>
        <v>26520</v>
      </c>
      <c r="I88" s="93">
        <f t="shared" si="8"/>
        <v>22090</v>
      </c>
      <c r="J88" s="93">
        <f t="shared" si="8"/>
        <v>28166</v>
      </c>
      <c r="K88" s="93">
        <f t="shared" si="8"/>
        <v>0</v>
      </c>
      <c r="L88" s="93">
        <f>SUM(L42+L87)</f>
        <v>2651904</v>
      </c>
      <c r="M88" s="57"/>
    </row>
    <row r="89" spans="1:14" x14ac:dyDescent="0.25">
      <c r="M89" s="97"/>
    </row>
    <row r="90" spans="1:14" ht="15.75" thickBot="1" x14ac:dyDescent="0.3">
      <c r="B90" s="288" t="s">
        <v>263</v>
      </c>
      <c r="C90" s="286"/>
      <c r="D90" s="286"/>
      <c r="E90" s="182"/>
      <c r="F90" s="182"/>
      <c r="G90" s="182"/>
      <c r="H90" s="182"/>
      <c r="I90" s="182"/>
      <c r="J90" s="182"/>
      <c r="K90" s="182"/>
      <c r="L90" s="182"/>
    </row>
    <row r="91" spans="1:14" ht="15.75" thickBot="1" x14ac:dyDescent="0.3">
      <c r="A91" s="22"/>
      <c r="B91" s="23"/>
      <c r="C91" s="23"/>
      <c r="D91" s="95"/>
      <c r="E91" s="90"/>
      <c r="F91" s="90"/>
      <c r="G91" s="90"/>
      <c r="H91" s="90"/>
      <c r="I91" s="90"/>
      <c r="J91" s="90"/>
      <c r="K91" s="90"/>
      <c r="L91" s="90"/>
    </row>
    <row r="92" spans="1:14" x14ac:dyDescent="0.25">
      <c r="A92" s="175">
        <v>630</v>
      </c>
      <c r="B92" s="31">
        <v>632001</v>
      </c>
      <c r="C92" s="31" t="s">
        <v>64</v>
      </c>
      <c r="D92" s="131">
        <v>0</v>
      </c>
      <c r="E92" s="55"/>
      <c r="F92" s="55">
        <v>16443</v>
      </c>
      <c r="G92" s="55"/>
      <c r="H92" s="55"/>
      <c r="I92" s="55"/>
      <c r="J92" s="55"/>
      <c r="K92" s="55"/>
      <c r="L92" s="55">
        <f>SUM(D92:F92)</f>
        <v>16443</v>
      </c>
    </row>
    <row r="93" spans="1:14" x14ac:dyDescent="0.25">
      <c r="A93" s="175"/>
      <c r="B93" s="31">
        <v>632003</v>
      </c>
      <c r="C93" s="31" t="s">
        <v>133</v>
      </c>
      <c r="D93" s="131">
        <v>0</v>
      </c>
      <c r="E93" s="55"/>
      <c r="F93" s="55">
        <v>91</v>
      </c>
      <c r="G93" s="55"/>
      <c r="H93" s="55"/>
      <c r="I93" s="55"/>
      <c r="J93" s="55"/>
      <c r="K93" s="55"/>
      <c r="L93" s="55">
        <f t="shared" ref="L93:L106" si="9">SUM(D93:F93)</f>
        <v>91</v>
      </c>
    </row>
    <row r="94" spans="1:14" x14ac:dyDescent="0.25">
      <c r="A94" s="175"/>
      <c r="B94" s="31">
        <v>632004</v>
      </c>
      <c r="C94" s="31" t="s">
        <v>145</v>
      </c>
      <c r="D94" s="131">
        <v>0</v>
      </c>
      <c r="E94" s="55">
        <v>200</v>
      </c>
      <c r="F94" s="55">
        <v>-50</v>
      </c>
      <c r="G94" s="55"/>
      <c r="H94" s="55"/>
      <c r="I94" s="55"/>
      <c r="J94" s="55"/>
      <c r="K94" s="55"/>
      <c r="L94" s="55">
        <f t="shared" si="9"/>
        <v>150</v>
      </c>
    </row>
    <row r="95" spans="1:14" x14ac:dyDescent="0.25">
      <c r="A95" s="175"/>
      <c r="B95" s="31">
        <v>632005</v>
      </c>
      <c r="C95" s="31" t="s">
        <v>14</v>
      </c>
      <c r="D95" s="131">
        <v>0</v>
      </c>
      <c r="E95" s="55"/>
      <c r="F95" s="55">
        <v>85</v>
      </c>
      <c r="G95" s="55"/>
      <c r="H95" s="55"/>
      <c r="I95" s="55"/>
      <c r="J95" s="55"/>
      <c r="K95" s="55"/>
      <c r="L95" s="55">
        <f t="shared" si="9"/>
        <v>85</v>
      </c>
    </row>
    <row r="96" spans="1:14" x14ac:dyDescent="0.25">
      <c r="A96" s="175"/>
      <c r="B96" s="31">
        <v>633002</v>
      </c>
      <c r="C96" s="31" t="s">
        <v>16</v>
      </c>
      <c r="D96" s="131">
        <v>0</v>
      </c>
      <c r="E96" s="55">
        <v>4800</v>
      </c>
      <c r="F96" s="55">
        <v>25820</v>
      </c>
      <c r="G96" s="55"/>
      <c r="H96" s="55"/>
      <c r="I96" s="55"/>
      <c r="J96" s="55"/>
      <c r="K96" s="55"/>
      <c r="L96" s="55">
        <f t="shared" si="9"/>
        <v>30620</v>
      </c>
    </row>
    <row r="97" spans="1:12" x14ac:dyDescent="0.25">
      <c r="A97" s="175"/>
      <c r="B97" s="31">
        <v>633003</v>
      </c>
      <c r="C97" s="31" t="s">
        <v>278</v>
      </c>
      <c r="D97" s="131">
        <v>0</v>
      </c>
      <c r="E97" s="55"/>
      <c r="F97" s="55">
        <v>163</v>
      </c>
      <c r="G97" s="55"/>
      <c r="H97" s="55"/>
      <c r="I97" s="55"/>
      <c r="J97" s="55"/>
      <c r="K97" s="55"/>
      <c r="L97" s="55">
        <f t="shared" si="9"/>
        <v>163</v>
      </c>
    </row>
    <row r="98" spans="1:12" x14ac:dyDescent="0.25">
      <c r="A98" s="175"/>
      <c r="B98" s="31">
        <v>633006</v>
      </c>
      <c r="C98" s="31" t="s">
        <v>20</v>
      </c>
      <c r="D98" s="131">
        <v>0</v>
      </c>
      <c r="E98" s="55">
        <v>35989.519999999997</v>
      </c>
      <c r="F98" s="55">
        <v>-31680</v>
      </c>
      <c r="G98" s="55"/>
      <c r="H98" s="55"/>
      <c r="I98" s="55"/>
      <c r="J98" s="55"/>
      <c r="K98" s="55"/>
      <c r="L98" s="55">
        <f t="shared" si="9"/>
        <v>4309.5199999999968</v>
      </c>
    </row>
    <row r="99" spans="1:12" x14ac:dyDescent="0.25">
      <c r="A99" s="175"/>
      <c r="B99" s="31">
        <v>633009</v>
      </c>
      <c r="C99" s="31" t="s">
        <v>221</v>
      </c>
      <c r="D99" s="131">
        <v>0</v>
      </c>
      <c r="E99" s="55">
        <v>10000</v>
      </c>
      <c r="F99" s="55">
        <v>-9045</v>
      </c>
      <c r="G99" s="55"/>
      <c r="H99" s="55"/>
      <c r="I99" s="55"/>
      <c r="J99" s="55"/>
      <c r="K99" s="55"/>
      <c r="L99" s="55">
        <f t="shared" si="9"/>
        <v>955</v>
      </c>
    </row>
    <row r="100" spans="1:12" x14ac:dyDescent="0.25">
      <c r="A100" s="175"/>
      <c r="B100" s="31">
        <v>633018</v>
      </c>
      <c r="C100" s="31" t="s">
        <v>222</v>
      </c>
      <c r="D100" s="131">
        <v>0</v>
      </c>
      <c r="E100" s="55"/>
      <c r="F100" s="55">
        <v>1235</v>
      </c>
      <c r="G100" s="55"/>
      <c r="H100" s="55"/>
      <c r="I100" s="55"/>
      <c r="J100" s="55"/>
      <c r="K100" s="55"/>
      <c r="L100" s="55">
        <f t="shared" si="9"/>
        <v>1235</v>
      </c>
    </row>
    <row r="101" spans="1:12" x14ac:dyDescent="0.25">
      <c r="A101" s="175"/>
      <c r="B101" s="31">
        <v>635002</v>
      </c>
      <c r="C101" s="31" t="s">
        <v>259</v>
      </c>
      <c r="D101" s="131">
        <v>0</v>
      </c>
      <c r="E101" s="55">
        <v>500</v>
      </c>
      <c r="F101" s="55"/>
      <c r="G101" s="55"/>
      <c r="H101" s="55"/>
      <c r="I101" s="55"/>
      <c r="J101" s="55"/>
      <c r="K101" s="55"/>
      <c r="L101" s="55">
        <f t="shared" si="9"/>
        <v>500</v>
      </c>
    </row>
    <row r="102" spans="1:12" x14ac:dyDescent="0.25">
      <c r="A102" s="175"/>
      <c r="B102" s="31">
        <v>636002</v>
      </c>
      <c r="C102" s="31" t="s">
        <v>266</v>
      </c>
      <c r="D102" s="131">
        <v>0</v>
      </c>
      <c r="E102" s="55">
        <v>500</v>
      </c>
      <c r="F102" s="55">
        <v>-38</v>
      </c>
      <c r="G102" s="55"/>
      <c r="H102" s="55"/>
      <c r="I102" s="55"/>
      <c r="J102" s="55"/>
      <c r="K102" s="55"/>
      <c r="L102" s="55">
        <f t="shared" si="9"/>
        <v>462</v>
      </c>
    </row>
    <row r="103" spans="1:12" x14ac:dyDescent="0.25">
      <c r="A103" s="175"/>
      <c r="B103" s="31">
        <v>637001</v>
      </c>
      <c r="C103" s="31" t="s">
        <v>224</v>
      </c>
      <c r="D103" s="131">
        <v>0</v>
      </c>
      <c r="E103" s="55">
        <v>1000</v>
      </c>
      <c r="F103" s="55">
        <v>-688</v>
      </c>
      <c r="G103" s="55"/>
      <c r="H103" s="55"/>
      <c r="I103" s="55"/>
      <c r="J103" s="55"/>
      <c r="K103" s="55"/>
      <c r="L103" s="55">
        <f t="shared" si="9"/>
        <v>312</v>
      </c>
    </row>
    <row r="104" spans="1:12" x14ac:dyDescent="0.25">
      <c r="A104" s="175"/>
      <c r="B104" s="31">
        <v>637004</v>
      </c>
      <c r="C104" s="31" t="s">
        <v>185</v>
      </c>
      <c r="D104" s="131">
        <v>0</v>
      </c>
      <c r="E104" s="55">
        <v>5000</v>
      </c>
      <c r="F104" s="55">
        <v>-3805</v>
      </c>
      <c r="G104" s="55"/>
      <c r="H104" s="55"/>
      <c r="I104" s="55"/>
      <c r="J104" s="55"/>
      <c r="K104" s="55"/>
      <c r="L104" s="55">
        <f t="shared" si="9"/>
        <v>1195</v>
      </c>
    </row>
    <row r="105" spans="1:12" x14ac:dyDescent="0.25">
      <c r="A105" s="175"/>
      <c r="B105" s="31">
        <v>637005</v>
      </c>
      <c r="C105" s="31" t="s">
        <v>105</v>
      </c>
      <c r="D105" s="131">
        <v>0</v>
      </c>
      <c r="E105" s="55"/>
      <c r="F105" s="55">
        <v>882</v>
      </c>
      <c r="G105" s="55"/>
      <c r="H105" s="55"/>
      <c r="I105" s="55"/>
      <c r="J105" s="55"/>
      <c r="K105" s="55"/>
      <c r="L105" s="55">
        <f t="shared" si="9"/>
        <v>882</v>
      </c>
    </row>
    <row r="106" spans="1:12" ht="15.75" thickBot="1" x14ac:dyDescent="0.3">
      <c r="A106" s="192"/>
      <c r="B106" s="193">
        <v>637015</v>
      </c>
      <c r="C106" s="193" t="s">
        <v>223</v>
      </c>
      <c r="D106" s="147">
        <v>0</v>
      </c>
      <c r="E106" s="118"/>
      <c r="F106" s="118">
        <v>587</v>
      </c>
      <c r="G106" s="118"/>
      <c r="H106" s="118"/>
      <c r="I106" s="118"/>
      <c r="J106" s="118"/>
      <c r="K106" s="118"/>
      <c r="L106" s="55">
        <f t="shared" si="9"/>
        <v>587</v>
      </c>
    </row>
    <row r="107" spans="1:12" ht="15.75" thickBot="1" x14ac:dyDescent="0.3">
      <c r="A107" s="176"/>
      <c r="B107" s="178" t="s">
        <v>175</v>
      </c>
      <c r="C107" s="178"/>
      <c r="D107" s="28">
        <v>0</v>
      </c>
      <c r="E107" s="28">
        <f>SUM(E92:E106)</f>
        <v>57989.52</v>
      </c>
      <c r="F107" s="28">
        <f>SUM(F92:F106)</f>
        <v>0</v>
      </c>
      <c r="G107" s="28">
        <f t="shared" ref="G107:K107" si="10">SUM(G92:G106)</f>
        <v>0</v>
      </c>
      <c r="H107" s="28">
        <f t="shared" si="10"/>
        <v>0</v>
      </c>
      <c r="I107" s="28">
        <f t="shared" si="10"/>
        <v>0</v>
      </c>
      <c r="J107" s="28">
        <f t="shared" si="10"/>
        <v>0</v>
      </c>
      <c r="K107" s="28">
        <f t="shared" si="10"/>
        <v>0</v>
      </c>
      <c r="L107" s="28">
        <f>SUM(L92:L106)</f>
        <v>57989.52</v>
      </c>
    </row>
    <row r="109" spans="1:12" ht="15.75" thickBot="1" x14ac:dyDescent="0.3">
      <c r="B109" s="285" t="s">
        <v>267</v>
      </c>
      <c r="C109" s="286"/>
      <c r="D109" s="181"/>
      <c r="E109" s="181"/>
      <c r="F109" s="181"/>
      <c r="G109" s="181"/>
      <c r="H109" s="181"/>
      <c r="I109" s="181"/>
      <c r="J109" s="181"/>
      <c r="K109" s="181"/>
      <c r="L109" s="181"/>
    </row>
    <row r="110" spans="1:12" ht="15.75" thickBot="1" x14ac:dyDescent="0.3">
      <c r="A110" s="22"/>
      <c r="B110" s="23"/>
      <c r="C110" s="23"/>
      <c r="D110" s="95"/>
      <c r="E110" s="90"/>
      <c r="F110" s="90"/>
      <c r="G110" s="188"/>
      <c r="H110" s="188"/>
      <c r="I110" s="188"/>
      <c r="J110" s="188"/>
      <c r="K110" s="188"/>
      <c r="L110" s="96"/>
    </row>
    <row r="111" spans="1:12" ht="15.75" thickBot="1" x14ac:dyDescent="0.3">
      <c r="A111" s="175">
        <v>630</v>
      </c>
      <c r="B111" s="31">
        <v>633006</v>
      </c>
      <c r="C111" s="31" t="s">
        <v>20</v>
      </c>
      <c r="D111" s="131">
        <v>0</v>
      </c>
      <c r="E111" s="55">
        <v>531</v>
      </c>
      <c r="F111" s="55"/>
      <c r="G111" s="189"/>
      <c r="H111" s="189"/>
      <c r="I111" s="189"/>
      <c r="J111" s="189"/>
      <c r="K111" s="189"/>
      <c r="L111" s="185">
        <f>SUM(D111:I111)</f>
        <v>531</v>
      </c>
    </row>
    <row r="112" spans="1:12" ht="15.75" thickBot="1" x14ac:dyDescent="0.3">
      <c r="A112" s="176"/>
      <c r="B112" s="177" t="s">
        <v>174</v>
      </c>
      <c r="C112" s="178"/>
      <c r="D112" s="28">
        <f>SUM(D111)</f>
        <v>0</v>
      </c>
      <c r="E112" s="28">
        <f>SUM(E111)</f>
        <v>531</v>
      </c>
      <c r="F112" s="28"/>
      <c r="G112" s="28"/>
      <c r="H112" s="28"/>
      <c r="I112" s="28"/>
      <c r="J112" s="190"/>
      <c r="K112" s="190"/>
      <c r="L112" s="186">
        <f>SUM(D112:I112)</f>
        <v>531</v>
      </c>
    </row>
    <row r="115" spans="1:12" ht="15.75" thickBot="1" x14ac:dyDescent="0.3">
      <c r="B115" s="172" t="s">
        <v>190</v>
      </c>
      <c r="C115" s="173"/>
      <c r="D115" s="174"/>
      <c r="E115" s="174"/>
      <c r="F115" s="174"/>
      <c r="G115" s="174"/>
      <c r="H115" s="174"/>
      <c r="I115" s="174"/>
      <c r="J115" s="174"/>
      <c r="K115" s="174"/>
      <c r="L115" s="174"/>
    </row>
    <row r="116" spans="1:12" ht="15.75" thickBot="1" x14ac:dyDescent="0.3">
      <c r="A116" s="22"/>
      <c r="B116" s="23"/>
      <c r="C116" s="23"/>
      <c r="D116" s="95"/>
      <c r="E116" s="90"/>
      <c r="F116" s="90"/>
      <c r="G116" s="90"/>
      <c r="H116" s="90"/>
      <c r="I116" s="90"/>
      <c r="J116" s="90"/>
      <c r="K116" s="90"/>
      <c r="L116" s="90"/>
    </row>
    <row r="117" spans="1:12" ht="15.75" thickBot="1" x14ac:dyDescent="0.3">
      <c r="A117" s="175">
        <v>610</v>
      </c>
      <c r="B117" s="31">
        <v>61</v>
      </c>
      <c r="C117" s="31" t="s">
        <v>5</v>
      </c>
      <c r="D117" s="131">
        <v>0</v>
      </c>
      <c r="E117" s="55">
        <v>20172</v>
      </c>
      <c r="F117" s="55"/>
      <c r="G117" s="55"/>
      <c r="H117" s="55"/>
      <c r="I117" s="55"/>
      <c r="J117" s="55">
        <v>-132</v>
      </c>
      <c r="K117" s="55"/>
      <c r="L117" s="55">
        <f>SUM(D117:K117)</f>
        <v>20040</v>
      </c>
    </row>
    <row r="118" spans="1:12" ht="15.75" thickBot="1" x14ac:dyDescent="0.3">
      <c r="A118" s="176"/>
      <c r="B118" s="177" t="s">
        <v>191</v>
      </c>
      <c r="C118" s="178" t="s">
        <v>192</v>
      </c>
      <c r="D118" s="28">
        <f>SUM(D117)</f>
        <v>0</v>
      </c>
      <c r="E118" s="28">
        <f>SUM(E117)</f>
        <v>20172</v>
      </c>
      <c r="F118" s="28"/>
      <c r="G118" s="28"/>
      <c r="H118" s="28"/>
      <c r="I118" s="28"/>
      <c r="J118" s="28">
        <f t="shared" ref="J118" si="11">SUM(J117)</f>
        <v>-132</v>
      </c>
      <c r="K118" s="28"/>
      <c r="L118" s="28">
        <f t="shared" ref="L118:L123" si="12">SUM(D118:K118)</f>
        <v>20040</v>
      </c>
    </row>
    <row r="119" spans="1:12" ht="15.75" thickBot="1" x14ac:dyDescent="0.3">
      <c r="A119" s="175">
        <v>620</v>
      </c>
      <c r="B119" s="31">
        <v>621</v>
      </c>
      <c r="C119" s="31" t="s">
        <v>6</v>
      </c>
      <c r="D119" s="131">
        <v>0</v>
      </c>
      <c r="E119" s="55">
        <v>7252</v>
      </c>
      <c r="F119" s="55"/>
      <c r="G119" s="55"/>
      <c r="H119" s="55"/>
      <c r="I119" s="55"/>
      <c r="J119" s="55">
        <v>-47</v>
      </c>
      <c r="K119" s="55"/>
      <c r="L119" s="55">
        <f t="shared" si="12"/>
        <v>7205</v>
      </c>
    </row>
    <row r="120" spans="1:12" ht="15.75" thickBot="1" x14ac:dyDescent="0.3">
      <c r="A120" s="176"/>
      <c r="B120" s="177">
        <v>620</v>
      </c>
      <c r="C120" s="178" t="s">
        <v>193</v>
      </c>
      <c r="D120" s="28">
        <f>SUM(D119)</f>
        <v>0</v>
      </c>
      <c r="E120" s="28">
        <f>SUM(E119)</f>
        <v>7252</v>
      </c>
      <c r="F120" s="28"/>
      <c r="G120" s="28"/>
      <c r="H120" s="28"/>
      <c r="I120" s="28"/>
      <c r="J120" s="28">
        <f t="shared" ref="J120:K120" si="13">SUM(J119)</f>
        <v>-47</v>
      </c>
      <c r="K120" s="28">
        <f t="shared" si="13"/>
        <v>0</v>
      </c>
      <c r="L120" s="28">
        <f t="shared" si="12"/>
        <v>7205</v>
      </c>
    </row>
    <row r="121" spans="1:12" ht="15.75" thickBot="1" x14ac:dyDescent="0.3">
      <c r="A121" s="175">
        <v>630</v>
      </c>
      <c r="B121" s="31">
        <v>633006</v>
      </c>
      <c r="C121" s="31" t="s">
        <v>199</v>
      </c>
      <c r="D121" s="131">
        <v>0</v>
      </c>
      <c r="E121" s="55"/>
      <c r="F121" s="55"/>
      <c r="G121" s="55"/>
      <c r="H121" s="55"/>
      <c r="I121" s="55"/>
      <c r="J121" s="55"/>
      <c r="K121" s="55"/>
      <c r="L121" s="55">
        <f t="shared" si="12"/>
        <v>0</v>
      </c>
    </row>
    <row r="122" spans="1:12" ht="15.75" thickBot="1" x14ac:dyDescent="0.3">
      <c r="A122" s="176"/>
      <c r="B122" s="177">
        <v>630</v>
      </c>
      <c r="C122" s="178" t="s">
        <v>200</v>
      </c>
      <c r="D122" s="28">
        <f>SUM(D121)</f>
        <v>0</v>
      </c>
      <c r="E122" s="28">
        <f>SUM(E121)</f>
        <v>0</v>
      </c>
      <c r="F122" s="28"/>
      <c r="G122" s="28"/>
      <c r="H122" s="28"/>
      <c r="I122" s="28"/>
      <c r="J122" s="28">
        <f t="shared" ref="J122" si="14">SUM(J121)</f>
        <v>0</v>
      </c>
      <c r="K122" s="28"/>
      <c r="L122" s="28">
        <f t="shared" si="12"/>
        <v>0</v>
      </c>
    </row>
    <row r="123" spans="1:12" ht="15.75" thickBot="1" x14ac:dyDescent="0.3">
      <c r="A123" s="176"/>
      <c r="B123" s="178" t="s">
        <v>174</v>
      </c>
      <c r="C123" s="178"/>
      <c r="D123" s="28">
        <f>D118+D120</f>
        <v>0</v>
      </c>
      <c r="E123" s="28">
        <f>E120+E118</f>
        <v>27424</v>
      </c>
      <c r="F123" s="28"/>
      <c r="G123" s="28"/>
      <c r="H123" s="28"/>
      <c r="I123" s="28"/>
      <c r="J123" s="28">
        <f t="shared" ref="J123" si="15">J120+J118</f>
        <v>-179</v>
      </c>
      <c r="K123" s="28"/>
      <c r="L123" s="28">
        <f t="shared" si="12"/>
        <v>27245</v>
      </c>
    </row>
    <row r="125" spans="1:12" ht="15.75" thickBot="1" x14ac:dyDescent="0.3">
      <c r="B125" s="179" t="s">
        <v>194</v>
      </c>
      <c r="C125" s="180"/>
      <c r="D125" s="181"/>
      <c r="E125" s="181"/>
      <c r="F125" s="181"/>
      <c r="G125" s="181"/>
      <c r="H125" s="181"/>
      <c r="I125" s="181"/>
      <c r="J125" s="181"/>
      <c r="K125" s="181"/>
      <c r="L125" s="181"/>
    </row>
    <row r="126" spans="1:12" ht="15.75" thickBot="1" x14ac:dyDescent="0.3">
      <c r="A126" s="22"/>
      <c r="B126" s="23"/>
      <c r="C126" s="23"/>
      <c r="D126" s="95"/>
      <c r="E126" s="90"/>
      <c r="F126" s="90"/>
      <c r="G126" s="90"/>
      <c r="H126" s="90"/>
      <c r="I126" s="90"/>
      <c r="J126" s="90"/>
      <c r="K126" s="90"/>
      <c r="L126" s="90"/>
    </row>
    <row r="127" spans="1:12" ht="15.75" thickBot="1" x14ac:dyDescent="0.3">
      <c r="A127" s="175">
        <v>610</v>
      </c>
      <c r="B127" s="31" t="s">
        <v>195</v>
      </c>
      <c r="C127" s="31" t="s">
        <v>5</v>
      </c>
      <c r="D127" s="131">
        <v>0</v>
      </c>
      <c r="E127" s="55"/>
      <c r="F127" s="55">
        <v>9440</v>
      </c>
      <c r="G127" s="55"/>
      <c r="H127" s="55">
        <v>-513.59</v>
      </c>
      <c r="I127" s="55"/>
      <c r="J127" s="55"/>
      <c r="K127" s="55"/>
      <c r="L127" s="55">
        <f>SUM(D127:H127)</f>
        <v>8926.41</v>
      </c>
    </row>
    <row r="128" spans="1:12" ht="15.75" thickBot="1" x14ac:dyDescent="0.3">
      <c r="A128" s="176"/>
      <c r="B128" s="177" t="s">
        <v>191</v>
      </c>
      <c r="C128" s="178" t="s">
        <v>196</v>
      </c>
      <c r="D128" s="28">
        <f>SUM(D127)</f>
        <v>0</v>
      </c>
      <c r="E128" s="28"/>
      <c r="F128" s="28">
        <f>SUM(F127)</f>
        <v>9440</v>
      </c>
      <c r="G128" s="28"/>
      <c r="H128" s="28">
        <f>SUM(H127)</f>
        <v>-513.59</v>
      </c>
      <c r="I128" s="28"/>
      <c r="J128" s="28"/>
      <c r="K128" s="28"/>
      <c r="L128" s="28">
        <f>SUM(L127)</f>
        <v>8926.41</v>
      </c>
    </row>
    <row r="129" spans="1:21" ht="15.75" thickBot="1" x14ac:dyDescent="0.3">
      <c r="A129" s="175">
        <v>620</v>
      </c>
      <c r="B129" s="31">
        <v>62</v>
      </c>
      <c r="C129" s="31" t="s">
        <v>6</v>
      </c>
      <c r="D129" s="131">
        <v>0</v>
      </c>
      <c r="E129" s="55"/>
      <c r="F129" s="55">
        <v>3394</v>
      </c>
      <c r="G129" s="55"/>
      <c r="H129" s="55">
        <v>-184</v>
      </c>
      <c r="I129" s="55"/>
      <c r="J129" s="55"/>
      <c r="K129" s="55"/>
      <c r="L129" s="55">
        <f>SUM(D129:K129)</f>
        <v>3210</v>
      </c>
      <c r="N129" s="184"/>
      <c r="O129" s="184"/>
      <c r="P129" s="184"/>
    </row>
    <row r="130" spans="1:21" ht="15.75" thickBot="1" x14ac:dyDescent="0.3">
      <c r="A130" s="176"/>
      <c r="B130" s="177" t="s">
        <v>197</v>
      </c>
      <c r="C130" s="178" t="s">
        <v>198</v>
      </c>
      <c r="D130" s="28">
        <f>SUM(D129)</f>
        <v>0</v>
      </c>
      <c r="E130" s="28"/>
      <c r="F130" s="28">
        <f>SUM(F129)</f>
        <v>3394</v>
      </c>
      <c r="G130" s="28">
        <f t="shared" ref="G130:H130" si="16">SUM(G129)</f>
        <v>0</v>
      </c>
      <c r="H130" s="28">
        <f t="shared" si="16"/>
        <v>-184</v>
      </c>
      <c r="I130" s="28"/>
      <c r="J130" s="28"/>
      <c r="K130" s="28"/>
      <c r="L130" s="28">
        <f>SUM(L129)</f>
        <v>3210</v>
      </c>
      <c r="M130" s="184"/>
      <c r="Q130" s="184"/>
      <c r="S130" s="184"/>
      <c r="T130" s="184"/>
      <c r="U130" s="184"/>
    </row>
    <row r="131" spans="1:21" ht="15.75" thickBot="1" x14ac:dyDescent="0.3">
      <c r="A131" s="175">
        <v>640</v>
      </c>
      <c r="B131" s="31"/>
      <c r="C131" s="31" t="s">
        <v>7</v>
      </c>
      <c r="D131" s="131"/>
      <c r="E131" s="55"/>
      <c r="F131" s="55"/>
      <c r="G131" s="55"/>
      <c r="H131" s="55">
        <v>178</v>
      </c>
      <c r="I131" s="55"/>
      <c r="J131" s="55"/>
      <c r="K131" s="55"/>
      <c r="L131" s="55">
        <f>SUM(H131:K131)</f>
        <v>178</v>
      </c>
      <c r="M131" s="184"/>
      <c r="Q131" s="184"/>
      <c r="S131" s="184"/>
      <c r="T131" s="184"/>
      <c r="U131" s="184"/>
    </row>
    <row r="132" spans="1:21" ht="15.75" thickBot="1" x14ac:dyDescent="0.3">
      <c r="A132" s="176"/>
      <c r="B132" s="177"/>
      <c r="C132" s="178" t="s">
        <v>293</v>
      </c>
      <c r="D132" s="28">
        <v>0</v>
      </c>
      <c r="E132" s="28"/>
      <c r="F132" s="28"/>
      <c r="G132" s="28"/>
      <c r="H132" s="28">
        <f>SUM(H131)</f>
        <v>178</v>
      </c>
      <c r="I132" s="28"/>
      <c r="J132" s="28"/>
      <c r="K132" s="28"/>
      <c r="L132" s="28">
        <f>SUM(L131)</f>
        <v>178</v>
      </c>
      <c r="M132" s="184"/>
      <c r="Q132" s="184"/>
      <c r="S132" s="184"/>
      <c r="T132" s="184"/>
      <c r="U132" s="184"/>
    </row>
    <row r="133" spans="1:21" ht="15.75" thickBot="1" x14ac:dyDescent="0.3">
      <c r="A133" s="176"/>
      <c r="B133" s="178" t="s">
        <v>175</v>
      </c>
      <c r="C133" s="178"/>
      <c r="D133" s="28">
        <f>D130+D128</f>
        <v>0</v>
      </c>
      <c r="E133" s="28"/>
      <c r="F133" s="28">
        <f>SUM(F128)+F130</f>
        <v>12834</v>
      </c>
      <c r="G133" s="28">
        <f>SUM(G128)+G130</f>
        <v>0</v>
      </c>
      <c r="H133" s="28">
        <f>SUM(H128)+H130+H132</f>
        <v>-519.59</v>
      </c>
      <c r="I133" s="28"/>
      <c r="J133" s="28"/>
      <c r="K133" s="28"/>
      <c r="L133" s="28">
        <f>L130+L128+L132</f>
        <v>12314.41</v>
      </c>
    </row>
    <row r="135" spans="1:21" ht="15.75" thickBot="1" x14ac:dyDescent="0.3">
      <c r="B135" s="172" t="s">
        <v>201</v>
      </c>
      <c r="C135" s="183"/>
      <c r="D135" s="184"/>
      <c r="E135" s="184"/>
      <c r="F135" s="184"/>
      <c r="G135" s="184"/>
      <c r="H135" s="184"/>
      <c r="I135" s="184"/>
      <c r="J135" s="184"/>
      <c r="K135" s="184"/>
      <c r="L135" s="184"/>
    </row>
    <row r="136" spans="1:21" ht="15.75" thickBot="1" x14ac:dyDescent="0.3">
      <c r="A136" s="22"/>
      <c r="B136" s="23"/>
      <c r="C136" s="23"/>
      <c r="D136" s="95"/>
      <c r="E136" s="90"/>
      <c r="F136" s="188"/>
      <c r="G136" s="188"/>
      <c r="H136" s="188"/>
      <c r="I136" s="188"/>
      <c r="J136" s="188"/>
      <c r="K136" s="188"/>
      <c r="L136" s="96"/>
    </row>
    <row r="137" spans="1:21" ht="15.75" thickBot="1" x14ac:dyDescent="0.3">
      <c r="A137" s="175">
        <v>620</v>
      </c>
      <c r="B137" s="31">
        <v>62</v>
      </c>
      <c r="C137" s="31" t="s">
        <v>6</v>
      </c>
      <c r="D137" s="131">
        <v>0</v>
      </c>
      <c r="E137" s="55"/>
      <c r="F137" s="189"/>
      <c r="G137" s="189"/>
      <c r="H137" s="189"/>
      <c r="I137" s="189"/>
      <c r="J137" s="189"/>
      <c r="K137" s="189"/>
      <c r="L137" s="185">
        <f>SUM(D137:E137)</f>
        <v>0</v>
      </c>
    </row>
    <row r="138" spans="1:21" ht="15.75" thickBot="1" x14ac:dyDescent="0.3">
      <c r="A138" s="176"/>
      <c r="B138" s="177">
        <v>62</v>
      </c>
      <c r="C138" s="178" t="s">
        <v>202</v>
      </c>
      <c r="D138" s="28">
        <v>0</v>
      </c>
      <c r="E138" s="28"/>
      <c r="F138" s="190"/>
      <c r="G138" s="190"/>
      <c r="H138" s="190"/>
      <c r="I138" s="190"/>
      <c r="J138" s="190"/>
      <c r="K138" s="190"/>
      <c r="L138" s="186">
        <f>SUM(D138:E138)</f>
        <v>0</v>
      </c>
    </row>
    <row r="139" spans="1:21" x14ac:dyDescent="0.25">
      <c r="A139" s="175">
        <v>630</v>
      </c>
      <c r="B139" s="31">
        <v>634004</v>
      </c>
      <c r="C139" s="31" t="s">
        <v>25</v>
      </c>
      <c r="D139" s="131">
        <v>0</v>
      </c>
      <c r="E139" s="55"/>
      <c r="F139" s="189"/>
      <c r="G139" s="189"/>
      <c r="H139" s="189"/>
      <c r="I139" s="189"/>
      <c r="J139" s="189"/>
      <c r="K139" s="189"/>
      <c r="L139" s="185">
        <f>SUM(D139:E139)</f>
        <v>0</v>
      </c>
    </row>
    <row r="140" spans="1:21" x14ac:dyDescent="0.25">
      <c r="A140" s="175"/>
      <c r="B140" s="31">
        <v>637007</v>
      </c>
      <c r="C140" s="31" t="s">
        <v>203</v>
      </c>
      <c r="D140" s="131">
        <v>0</v>
      </c>
      <c r="E140" s="55">
        <v>17700</v>
      </c>
      <c r="F140" s="189">
        <v>-2250</v>
      </c>
      <c r="G140" s="189"/>
      <c r="H140" s="189"/>
      <c r="I140" s="189"/>
      <c r="J140" s="189"/>
      <c r="K140" s="189"/>
      <c r="L140" s="185">
        <f>SUM(D140:F140)</f>
        <v>15450</v>
      </c>
    </row>
    <row r="141" spans="1:21" ht="15.75" thickBot="1" x14ac:dyDescent="0.3">
      <c r="A141" s="175"/>
      <c r="B141" s="31">
        <v>637027</v>
      </c>
      <c r="C141" s="31" t="s">
        <v>44</v>
      </c>
      <c r="D141" s="131">
        <v>0</v>
      </c>
      <c r="E141" s="55"/>
      <c r="F141" s="189"/>
      <c r="G141" s="189"/>
      <c r="H141" s="189"/>
      <c r="I141" s="189"/>
      <c r="J141" s="189"/>
      <c r="K141" s="189"/>
      <c r="L141" s="185">
        <f t="shared" ref="L141" si="17">SUM(D141:E141)</f>
        <v>0</v>
      </c>
      <c r="N141" s="184"/>
      <c r="O141" s="184"/>
      <c r="P141" s="184"/>
    </row>
    <row r="142" spans="1:21" ht="15.75" thickBot="1" x14ac:dyDescent="0.3">
      <c r="A142" s="176"/>
      <c r="B142" s="177">
        <v>630</v>
      </c>
      <c r="C142" s="178" t="s">
        <v>204</v>
      </c>
      <c r="D142" s="28">
        <v>0</v>
      </c>
      <c r="E142" s="28">
        <f>SUM(E139:E141)</f>
        <v>17700</v>
      </c>
      <c r="F142" s="28">
        <f t="shared" ref="F142:K142" si="18">SUM(F139:F141)</f>
        <v>-2250</v>
      </c>
      <c r="G142" s="28">
        <f t="shared" si="18"/>
        <v>0</v>
      </c>
      <c r="H142" s="28">
        <f t="shared" si="18"/>
        <v>0</v>
      </c>
      <c r="I142" s="28">
        <f t="shared" si="18"/>
        <v>0</v>
      </c>
      <c r="J142" s="28">
        <f t="shared" si="18"/>
        <v>0</v>
      </c>
      <c r="K142" s="28">
        <f t="shared" si="18"/>
        <v>0</v>
      </c>
      <c r="L142" s="186">
        <f>SUM(D142:F142)</f>
        <v>15450</v>
      </c>
      <c r="M142" s="184"/>
      <c r="Q142" s="184"/>
      <c r="S142" s="184"/>
      <c r="T142" s="184"/>
      <c r="U142" s="184"/>
    </row>
    <row r="143" spans="1:21" ht="15.75" thickBot="1" x14ac:dyDescent="0.3">
      <c r="A143" s="176"/>
      <c r="B143" s="177" t="s">
        <v>175</v>
      </c>
      <c r="C143" s="178"/>
      <c r="D143" s="28">
        <v>0</v>
      </c>
      <c r="E143" s="28">
        <f>SUM(E142)</f>
        <v>17700</v>
      </c>
      <c r="F143" s="28">
        <f>SUM(F142)</f>
        <v>-2250</v>
      </c>
      <c r="G143" s="28"/>
      <c r="H143" s="28"/>
      <c r="I143" s="28"/>
      <c r="J143" s="28"/>
      <c r="K143" s="28"/>
      <c r="L143" s="28">
        <f>L138+L142</f>
        <v>15450</v>
      </c>
    </row>
    <row r="144" spans="1:21" x14ac:dyDescent="0.25">
      <c r="R144" s="184"/>
    </row>
    <row r="145" spans="1:19" ht="15.75" thickBot="1" x14ac:dyDescent="0.3">
      <c r="B145" s="172" t="s">
        <v>205</v>
      </c>
      <c r="C145" s="183"/>
      <c r="D145" s="184"/>
      <c r="E145" s="184"/>
      <c r="F145" s="184"/>
      <c r="G145" s="184"/>
      <c r="H145" s="184"/>
      <c r="I145" s="184"/>
      <c r="J145" s="184"/>
      <c r="K145" s="184"/>
      <c r="L145" s="184"/>
    </row>
    <row r="146" spans="1:19" ht="15.75" thickBot="1" x14ac:dyDescent="0.3">
      <c r="A146" s="22"/>
      <c r="B146" s="23"/>
      <c r="C146" s="23"/>
      <c r="D146" s="95"/>
      <c r="E146" s="90"/>
      <c r="F146" s="188"/>
      <c r="G146" s="188"/>
      <c r="H146" s="188"/>
      <c r="I146" s="188"/>
      <c r="J146" s="188"/>
      <c r="K146" s="188"/>
      <c r="L146" s="96"/>
    </row>
    <row r="147" spans="1:19" ht="15.75" thickBot="1" x14ac:dyDescent="0.3">
      <c r="A147" s="175">
        <v>620</v>
      </c>
      <c r="B147" s="31">
        <v>62</v>
      </c>
      <c r="C147" s="31" t="s">
        <v>6</v>
      </c>
      <c r="D147" s="131">
        <v>0</v>
      </c>
      <c r="E147" s="55"/>
      <c r="F147" s="189"/>
      <c r="G147" s="189"/>
      <c r="H147" s="189"/>
      <c r="I147" s="189"/>
      <c r="J147" s="189"/>
      <c r="K147" s="189"/>
      <c r="L147" s="185">
        <f>SUM(D147:G147)</f>
        <v>0</v>
      </c>
    </row>
    <row r="148" spans="1:19" ht="15.75" thickBot="1" x14ac:dyDescent="0.3">
      <c r="A148" s="176"/>
      <c r="B148" s="177">
        <v>62</v>
      </c>
      <c r="C148" s="178" t="s">
        <v>202</v>
      </c>
      <c r="D148" s="28">
        <v>0</v>
      </c>
      <c r="E148" s="28"/>
      <c r="F148" s="28"/>
      <c r="G148" s="28"/>
      <c r="H148" s="190"/>
      <c r="I148" s="190"/>
      <c r="J148" s="190"/>
      <c r="K148" s="190"/>
      <c r="L148" s="186">
        <f>SUM(L147)</f>
        <v>0</v>
      </c>
    </row>
    <row r="149" spans="1:19" x14ac:dyDescent="0.25">
      <c r="A149" s="175">
        <v>630</v>
      </c>
      <c r="B149" s="31">
        <v>634004</v>
      </c>
      <c r="C149" s="31" t="s">
        <v>25</v>
      </c>
      <c r="D149" s="131">
        <v>0</v>
      </c>
      <c r="E149" s="55"/>
      <c r="F149" s="189"/>
      <c r="G149" s="189"/>
      <c r="H149" s="189"/>
      <c r="I149" s="189"/>
      <c r="J149" s="189"/>
      <c r="K149" s="189"/>
      <c r="L149" s="185">
        <f>SUM(D149:G149)</f>
        <v>0</v>
      </c>
    </row>
    <row r="150" spans="1:19" x14ac:dyDescent="0.25">
      <c r="A150" s="175"/>
      <c r="B150" s="31">
        <v>637007</v>
      </c>
      <c r="C150" s="31" t="s">
        <v>203</v>
      </c>
      <c r="D150" s="131">
        <v>0</v>
      </c>
      <c r="E150" s="55">
        <v>9750</v>
      </c>
      <c r="F150" s="189"/>
      <c r="G150" s="189">
        <v>-900</v>
      </c>
      <c r="H150" s="189"/>
      <c r="I150" s="189"/>
      <c r="J150" s="189"/>
      <c r="K150" s="189"/>
      <c r="L150" s="185">
        <f>SUM(D150:G150)</f>
        <v>8850</v>
      </c>
    </row>
    <row r="151" spans="1:19" ht="15.75" thickBot="1" x14ac:dyDescent="0.3">
      <c r="A151" s="175"/>
      <c r="B151" s="31">
        <v>637027</v>
      </c>
      <c r="C151" s="31" t="s">
        <v>44</v>
      </c>
      <c r="D151" s="131">
        <v>0</v>
      </c>
      <c r="E151" s="55"/>
      <c r="F151" s="189"/>
      <c r="G151" s="189"/>
      <c r="H151" s="189"/>
      <c r="I151" s="189"/>
      <c r="J151" s="189"/>
      <c r="K151" s="189"/>
      <c r="L151" s="185">
        <f>SUM(D151:G151)</f>
        <v>0</v>
      </c>
      <c r="N151" s="181"/>
      <c r="O151" s="181"/>
      <c r="P151" s="181"/>
    </row>
    <row r="152" spans="1:19" ht="15.75" thickBot="1" x14ac:dyDescent="0.3">
      <c r="A152" s="176"/>
      <c r="B152" s="177">
        <v>630</v>
      </c>
      <c r="C152" s="178" t="s">
        <v>204</v>
      </c>
      <c r="D152" s="28">
        <v>0</v>
      </c>
      <c r="E152" s="28">
        <f>SUM(E150)</f>
        <v>9750</v>
      </c>
      <c r="F152" s="28"/>
      <c r="G152" s="28">
        <f t="shared" ref="G152" si="19">SUM(G150)</f>
        <v>-900</v>
      </c>
      <c r="H152" s="190"/>
      <c r="I152" s="190"/>
      <c r="J152" s="190"/>
      <c r="K152" s="190"/>
      <c r="L152" s="186">
        <f t="shared" ref="L152" si="20">SUM(L149:L151)</f>
        <v>8850</v>
      </c>
      <c r="M152" s="181"/>
      <c r="Q152" s="181"/>
      <c r="S152" s="181"/>
    </row>
    <row r="153" spans="1:19" ht="15.75" thickBot="1" x14ac:dyDescent="0.3">
      <c r="A153" s="176"/>
      <c r="B153" s="178" t="s">
        <v>175</v>
      </c>
      <c r="C153" s="178"/>
      <c r="D153" s="28">
        <v>0</v>
      </c>
      <c r="E153" s="28">
        <f>SUM(E152)</f>
        <v>9750</v>
      </c>
      <c r="F153" s="28"/>
      <c r="G153" s="28">
        <f>SUM(G152)</f>
        <v>-900</v>
      </c>
      <c r="H153" s="190"/>
      <c r="I153" s="190"/>
      <c r="J153" s="190"/>
      <c r="K153" s="190"/>
      <c r="L153" s="186">
        <f>L148+L152</f>
        <v>8850</v>
      </c>
    </row>
    <row r="155" spans="1:19" ht="15.75" thickBot="1" x14ac:dyDescent="0.3">
      <c r="B155" s="287" t="s">
        <v>207</v>
      </c>
      <c r="C155" s="287"/>
      <c r="D155" s="181"/>
      <c r="E155" s="181"/>
      <c r="F155" s="181"/>
      <c r="G155" s="181"/>
      <c r="H155" s="181"/>
      <c r="I155" s="181"/>
      <c r="J155" s="181"/>
      <c r="K155" s="181"/>
      <c r="L155" s="181"/>
      <c r="R155" s="184"/>
    </row>
    <row r="156" spans="1:19" ht="15.75" thickBot="1" x14ac:dyDescent="0.3">
      <c r="A156" s="22"/>
      <c r="B156" s="23"/>
      <c r="C156" s="23"/>
      <c r="D156" s="95"/>
      <c r="E156" s="188"/>
      <c r="F156" s="188"/>
      <c r="G156" s="188"/>
      <c r="H156" s="188"/>
      <c r="I156" s="188"/>
      <c r="J156" s="188"/>
      <c r="K156" s="188"/>
      <c r="L156" s="96"/>
    </row>
    <row r="157" spans="1:19" hidden="1" x14ac:dyDescent="0.25">
      <c r="A157" s="175">
        <v>610</v>
      </c>
      <c r="B157" s="31" t="s">
        <v>195</v>
      </c>
      <c r="C157" s="31" t="s">
        <v>5</v>
      </c>
      <c r="D157" s="131">
        <v>0</v>
      </c>
      <c r="E157" s="189"/>
      <c r="F157" s="189"/>
      <c r="G157" s="189"/>
      <c r="H157" s="189"/>
      <c r="I157" s="189"/>
      <c r="J157" s="189"/>
      <c r="K157" s="189"/>
      <c r="L157" s="185">
        <f>SUM(D157:J157)</f>
        <v>0</v>
      </c>
    </row>
    <row r="158" spans="1:19" ht="15.75" thickBot="1" x14ac:dyDescent="0.3">
      <c r="A158" s="192"/>
      <c r="B158" s="193">
        <v>640</v>
      </c>
      <c r="C158" s="193" t="s">
        <v>7</v>
      </c>
      <c r="D158" s="147">
        <v>0</v>
      </c>
      <c r="E158" s="205"/>
      <c r="F158" s="205"/>
      <c r="G158" s="205"/>
      <c r="H158" s="205"/>
      <c r="I158" s="205"/>
      <c r="J158" s="205"/>
      <c r="K158" s="205"/>
      <c r="L158" s="185">
        <f>SUM(D158:I158)</f>
        <v>0</v>
      </c>
    </row>
    <row r="159" spans="1:19" ht="15.75" thickBot="1" x14ac:dyDescent="0.3">
      <c r="A159" s="176"/>
      <c r="B159" s="177" t="s">
        <v>191</v>
      </c>
      <c r="C159" s="178" t="s">
        <v>196</v>
      </c>
      <c r="D159" s="28">
        <f>SUM(D157)</f>
        <v>0</v>
      </c>
      <c r="E159" s="28"/>
      <c r="F159" s="28"/>
      <c r="G159" s="28"/>
      <c r="H159" s="28"/>
      <c r="I159" s="28"/>
      <c r="J159" s="28"/>
      <c r="K159" s="190"/>
      <c r="L159" s="186">
        <f>SUM(D159:I159)</f>
        <v>0</v>
      </c>
    </row>
    <row r="160" spans="1:19" ht="15.75" thickBot="1" x14ac:dyDescent="0.3">
      <c r="A160" s="175">
        <v>620</v>
      </c>
      <c r="B160" s="31">
        <v>62</v>
      </c>
      <c r="C160" s="31" t="s">
        <v>6</v>
      </c>
      <c r="D160" s="147">
        <v>0</v>
      </c>
      <c r="E160" s="189"/>
      <c r="F160" s="189"/>
      <c r="G160" s="189"/>
      <c r="H160" s="189"/>
      <c r="I160" s="189"/>
      <c r="J160" s="189"/>
      <c r="K160" s="189"/>
      <c r="L160" s="185">
        <f>SUM(D160:J160)</f>
        <v>0</v>
      </c>
    </row>
    <row r="161" spans="1:18" ht="15.75" thickBot="1" x14ac:dyDescent="0.3">
      <c r="A161" s="176"/>
      <c r="B161" s="177" t="s">
        <v>197</v>
      </c>
      <c r="C161" s="178" t="s">
        <v>198</v>
      </c>
      <c r="D161" s="28">
        <f>SUM(D160)</f>
        <v>0</v>
      </c>
      <c r="E161" s="28"/>
      <c r="F161" s="28"/>
      <c r="G161" s="28"/>
      <c r="H161" s="28"/>
      <c r="I161" s="28"/>
      <c r="J161" s="28"/>
      <c r="K161" s="190"/>
      <c r="L161" s="186">
        <f>SUM(D161:J161)</f>
        <v>0</v>
      </c>
    </row>
    <row r="162" spans="1:18" ht="15.75" thickBot="1" x14ac:dyDescent="0.3">
      <c r="A162" s="176"/>
      <c r="B162" s="177" t="s">
        <v>208</v>
      </c>
      <c r="C162" s="178" t="s">
        <v>209</v>
      </c>
      <c r="D162" s="28">
        <f>SUM(D161,D159)</f>
        <v>0</v>
      </c>
      <c r="E162" s="28"/>
      <c r="F162" s="28"/>
      <c r="G162" s="28"/>
      <c r="H162" s="28"/>
      <c r="I162" s="28"/>
      <c r="J162" s="28"/>
      <c r="K162" s="190"/>
      <c r="L162" s="186">
        <f>SUM(D162:J162)</f>
        <v>0</v>
      </c>
    </row>
    <row r="163" spans="1:18" ht="15.75" thickBot="1" x14ac:dyDescent="0.3">
      <c r="A163" s="176"/>
      <c r="B163" s="178" t="s">
        <v>175</v>
      </c>
      <c r="C163" s="178"/>
      <c r="D163" s="28">
        <f>SUM(D162)</f>
        <v>0</v>
      </c>
      <c r="E163" s="28"/>
      <c r="F163" s="28"/>
      <c r="G163" s="28"/>
      <c r="H163" s="28"/>
      <c r="I163" s="28"/>
      <c r="J163" s="28"/>
      <c r="K163" s="190"/>
      <c r="L163" s="186">
        <f>SUM(D163:J163)</f>
        <v>0</v>
      </c>
    </row>
    <row r="165" spans="1:18" ht="15.75" thickBot="1" x14ac:dyDescent="0.3">
      <c r="B165" s="172" t="s">
        <v>210</v>
      </c>
      <c r="C165" s="173"/>
      <c r="D165" s="174"/>
      <c r="E165" s="174"/>
      <c r="F165" s="174"/>
      <c r="G165" s="174"/>
      <c r="H165" s="174"/>
      <c r="I165" s="174"/>
      <c r="J165" s="174"/>
      <c r="K165" s="174"/>
      <c r="R165" s="181"/>
    </row>
    <row r="166" spans="1:18" ht="15.75" thickBot="1" x14ac:dyDescent="0.3">
      <c r="A166" s="22"/>
      <c r="B166" s="23"/>
      <c r="C166" s="23"/>
      <c r="D166" s="95"/>
      <c r="E166" s="188"/>
      <c r="F166" s="188"/>
      <c r="G166" s="188"/>
      <c r="H166" s="188"/>
      <c r="I166" s="188"/>
      <c r="J166" s="188"/>
      <c r="K166" s="188"/>
      <c r="L166" s="96"/>
    </row>
    <row r="167" spans="1:18" ht="15.75" thickBot="1" x14ac:dyDescent="0.3">
      <c r="A167" s="175">
        <v>610</v>
      </c>
      <c r="B167" s="31">
        <v>61</v>
      </c>
      <c r="C167" s="31" t="s">
        <v>5</v>
      </c>
      <c r="D167" s="131">
        <v>26850</v>
      </c>
      <c r="E167" s="189"/>
      <c r="F167" s="189">
        <v>3000</v>
      </c>
      <c r="G167" s="189"/>
      <c r="H167" s="189"/>
      <c r="I167" s="189"/>
      <c r="J167" s="189">
        <v>8265</v>
      </c>
      <c r="K167" s="189"/>
      <c r="L167" s="185">
        <f>SUM(D167:K167)</f>
        <v>38115</v>
      </c>
    </row>
    <row r="168" spans="1:18" ht="15.75" thickBot="1" x14ac:dyDescent="0.3">
      <c r="A168" s="176"/>
      <c r="B168" s="177" t="s">
        <v>191</v>
      </c>
      <c r="C168" s="178" t="s">
        <v>192</v>
      </c>
      <c r="D168" s="28">
        <f>SUM(D167)</f>
        <v>26850</v>
      </c>
      <c r="E168" s="28"/>
      <c r="F168" s="28">
        <f t="shared" ref="F168:K168" si="21">SUM(F167)</f>
        <v>3000</v>
      </c>
      <c r="G168" s="28"/>
      <c r="H168" s="28"/>
      <c r="I168" s="28"/>
      <c r="J168" s="28">
        <f t="shared" si="21"/>
        <v>8265</v>
      </c>
      <c r="K168" s="28">
        <f t="shared" si="21"/>
        <v>0</v>
      </c>
      <c r="L168" s="186">
        <f>SUM(D168:K168)</f>
        <v>38115</v>
      </c>
    </row>
    <row r="169" spans="1:18" ht="15.75" thickBot="1" x14ac:dyDescent="0.3">
      <c r="A169" s="175">
        <v>620</v>
      </c>
      <c r="B169" s="31">
        <v>621</v>
      </c>
      <c r="C169" s="31" t="s">
        <v>6</v>
      </c>
      <c r="D169" s="131">
        <v>9400</v>
      </c>
      <c r="E169" s="189"/>
      <c r="F169" s="189">
        <v>1330</v>
      </c>
      <c r="G169" s="189"/>
      <c r="H169" s="189"/>
      <c r="I169" s="189"/>
      <c r="J169" s="189">
        <v>3119</v>
      </c>
      <c r="K169" s="189"/>
      <c r="L169" s="185">
        <f>SUM(D169:K169)</f>
        <v>13849</v>
      </c>
    </row>
    <row r="170" spans="1:18" ht="15.75" thickBot="1" x14ac:dyDescent="0.3">
      <c r="A170" s="176"/>
      <c r="B170" s="177">
        <v>620</v>
      </c>
      <c r="C170" s="178" t="s">
        <v>193</v>
      </c>
      <c r="D170" s="28">
        <f>SUM(D169)</f>
        <v>9400</v>
      </c>
      <c r="E170" s="28"/>
      <c r="F170" s="28">
        <f t="shared" ref="F170:J170" si="22">SUM(F169)</f>
        <v>1330</v>
      </c>
      <c r="G170" s="28"/>
      <c r="H170" s="28"/>
      <c r="I170" s="28"/>
      <c r="J170" s="28">
        <f t="shared" si="22"/>
        <v>3119</v>
      </c>
      <c r="K170" s="28"/>
      <c r="L170" s="186">
        <f>SUM(L169)</f>
        <v>13849</v>
      </c>
    </row>
    <row r="171" spans="1:18" x14ac:dyDescent="0.25">
      <c r="A171" s="175">
        <v>630</v>
      </c>
      <c r="B171" s="31">
        <v>633001</v>
      </c>
      <c r="C171" s="31" t="s">
        <v>262</v>
      </c>
      <c r="D171" s="131">
        <v>5000</v>
      </c>
      <c r="E171" s="189"/>
      <c r="F171" s="189">
        <v>3250</v>
      </c>
      <c r="G171" s="189"/>
      <c r="H171" s="189">
        <v>-2000</v>
      </c>
      <c r="I171" s="189"/>
      <c r="J171" s="189">
        <v>-3921</v>
      </c>
      <c r="K171" s="189"/>
      <c r="L171" s="185">
        <f>SUM(D171:K171)</f>
        <v>2329</v>
      </c>
    </row>
    <row r="172" spans="1:18" x14ac:dyDescent="0.25">
      <c r="A172" s="175"/>
      <c r="B172" s="31">
        <v>633002</v>
      </c>
      <c r="C172" s="31" t="s">
        <v>16</v>
      </c>
      <c r="D172" s="131">
        <v>3885</v>
      </c>
      <c r="E172" s="189"/>
      <c r="F172" s="189">
        <v>5000</v>
      </c>
      <c r="G172" s="189">
        <v>-1500</v>
      </c>
      <c r="H172" s="189">
        <v>-2000</v>
      </c>
      <c r="I172" s="189"/>
      <c r="J172" s="189">
        <v>-5385</v>
      </c>
      <c r="K172" s="189"/>
      <c r="L172" s="185">
        <f>SUM(D172:K172)</f>
        <v>0</v>
      </c>
    </row>
    <row r="173" spans="1:18" x14ac:dyDescent="0.25">
      <c r="A173" s="175"/>
      <c r="B173" s="31" t="s">
        <v>211</v>
      </c>
      <c r="C173" s="31" t="s">
        <v>212</v>
      </c>
      <c r="D173" s="131">
        <v>9500</v>
      </c>
      <c r="E173" s="189"/>
      <c r="F173" s="189"/>
      <c r="G173" s="189"/>
      <c r="H173" s="189"/>
      <c r="I173" s="189"/>
      <c r="J173" s="189">
        <v>-3458</v>
      </c>
      <c r="K173" s="189"/>
      <c r="L173" s="185">
        <f t="shared" ref="L173:L178" si="23">SUM(D173:K173)</f>
        <v>6042</v>
      </c>
    </row>
    <row r="174" spans="1:18" x14ac:dyDescent="0.25">
      <c r="A174" s="175"/>
      <c r="B174" s="31" t="s">
        <v>213</v>
      </c>
      <c r="C174" s="31" t="s">
        <v>214</v>
      </c>
      <c r="D174" s="131">
        <v>9500</v>
      </c>
      <c r="E174" s="189"/>
      <c r="F174" s="189"/>
      <c r="G174" s="189"/>
      <c r="H174" s="189">
        <v>4000</v>
      </c>
      <c r="I174" s="189"/>
      <c r="J174" s="189">
        <v>-1876</v>
      </c>
      <c r="K174" s="189"/>
      <c r="L174" s="185">
        <f t="shared" si="23"/>
        <v>11624</v>
      </c>
    </row>
    <row r="175" spans="1:18" x14ac:dyDescent="0.25">
      <c r="A175" s="175"/>
      <c r="B175" s="31" t="s">
        <v>215</v>
      </c>
      <c r="C175" s="31" t="s">
        <v>119</v>
      </c>
      <c r="D175" s="131">
        <v>1440</v>
      </c>
      <c r="E175" s="189"/>
      <c r="F175" s="189"/>
      <c r="G175" s="189">
        <v>1500</v>
      </c>
      <c r="H175" s="189"/>
      <c r="I175" s="189"/>
      <c r="J175" s="189">
        <v>-1260</v>
      </c>
      <c r="K175" s="189"/>
      <c r="L175" s="185">
        <f t="shared" si="23"/>
        <v>1680</v>
      </c>
    </row>
    <row r="176" spans="1:18" x14ac:dyDescent="0.25">
      <c r="A176" s="175"/>
      <c r="B176" s="31">
        <v>637001</v>
      </c>
      <c r="C176" s="31" t="s">
        <v>224</v>
      </c>
      <c r="D176" s="131">
        <v>0</v>
      </c>
      <c r="E176" s="189"/>
      <c r="F176" s="189"/>
      <c r="G176" s="189"/>
      <c r="H176" s="189"/>
      <c r="I176" s="189"/>
      <c r="J176" s="189">
        <v>5622</v>
      </c>
      <c r="K176" s="189"/>
      <c r="L176" s="185">
        <f t="shared" si="23"/>
        <v>5622</v>
      </c>
    </row>
    <row r="177" spans="1:19" x14ac:dyDescent="0.25">
      <c r="A177" s="175"/>
      <c r="B177" s="31" t="s">
        <v>216</v>
      </c>
      <c r="C177" s="31" t="s">
        <v>217</v>
      </c>
      <c r="D177" s="131">
        <v>1400</v>
      </c>
      <c r="E177" s="189"/>
      <c r="F177" s="189"/>
      <c r="G177" s="189"/>
      <c r="H177" s="189"/>
      <c r="I177" s="189"/>
      <c r="J177" s="189"/>
      <c r="K177" s="189"/>
      <c r="L177" s="185">
        <f t="shared" si="23"/>
        <v>1400</v>
      </c>
    </row>
    <row r="178" spans="1:19" ht="15.75" thickBot="1" x14ac:dyDescent="0.3">
      <c r="A178" s="175"/>
      <c r="B178" s="31" t="s">
        <v>218</v>
      </c>
      <c r="C178" s="31" t="s">
        <v>44</v>
      </c>
      <c r="D178" s="131">
        <v>0</v>
      </c>
      <c r="E178" s="189"/>
      <c r="F178" s="189"/>
      <c r="G178" s="189"/>
      <c r="H178" s="189"/>
      <c r="I178" s="189"/>
      <c r="J178" s="189"/>
      <c r="K178" s="189"/>
      <c r="L178" s="185">
        <f t="shared" si="23"/>
        <v>0</v>
      </c>
      <c r="N178" s="181"/>
      <c r="O178" s="181"/>
      <c r="P178" s="181"/>
    </row>
    <row r="179" spans="1:19" ht="15.75" thickBot="1" x14ac:dyDescent="0.3">
      <c r="A179" s="176"/>
      <c r="B179" s="177">
        <v>63</v>
      </c>
      <c r="C179" s="178" t="s">
        <v>209</v>
      </c>
      <c r="D179" s="28">
        <f>SUM(D171:D178)</f>
        <v>30725</v>
      </c>
      <c r="E179" s="28"/>
      <c r="F179" s="28">
        <f t="shared" ref="F179:K179" si="24">SUM(F171:F178)</f>
        <v>8250</v>
      </c>
      <c r="G179" s="28">
        <f t="shared" si="24"/>
        <v>0</v>
      </c>
      <c r="H179" s="28">
        <f t="shared" si="24"/>
        <v>0</v>
      </c>
      <c r="I179" s="28">
        <f t="shared" si="24"/>
        <v>0</v>
      </c>
      <c r="J179" s="28">
        <f t="shared" si="24"/>
        <v>-10278</v>
      </c>
      <c r="K179" s="28">
        <f t="shared" si="24"/>
        <v>0</v>
      </c>
      <c r="L179" s="186">
        <f>SUM(L171:L178)</f>
        <v>28697</v>
      </c>
      <c r="M179" s="181"/>
      <c r="Q179" s="181"/>
      <c r="S179" s="181"/>
    </row>
    <row r="180" spans="1:19" ht="15.75" thickBot="1" x14ac:dyDescent="0.3">
      <c r="A180" s="176"/>
      <c r="B180" s="178" t="s">
        <v>219</v>
      </c>
      <c r="C180" s="178"/>
      <c r="D180" s="28">
        <f>D168+D170+D179</f>
        <v>66975</v>
      </c>
      <c r="E180" s="28"/>
      <c r="F180" s="28">
        <f t="shared" ref="F180:K180" si="25">F168+F170+F179</f>
        <v>12580</v>
      </c>
      <c r="G180" s="28">
        <f t="shared" si="25"/>
        <v>0</v>
      </c>
      <c r="H180" s="28">
        <f t="shared" si="25"/>
        <v>0</v>
      </c>
      <c r="I180" s="28">
        <f t="shared" si="25"/>
        <v>0</v>
      </c>
      <c r="J180" s="28">
        <f t="shared" si="25"/>
        <v>1106</v>
      </c>
      <c r="K180" s="28">
        <f t="shared" si="25"/>
        <v>0</v>
      </c>
      <c r="L180" s="186">
        <f>SUM(D180:J180)</f>
        <v>80661</v>
      </c>
    </row>
    <row r="182" spans="1:19" ht="15.75" thickBot="1" x14ac:dyDescent="0.3">
      <c r="B182" s="191" t="s">
        <v>152</v>
      </c>
      <c r="C182" s="180"/>
      <c r="D182" s="181"/>
      <c r="E182" s="181"/>
      <c r="F182" s="181"/>
      <c r="G182" s="181"/>
      <c r="H182" s="181"/>
      <c r="I182" s="181"/>
      <c r="J182" s="181"/>
      <c r="K182" s="181"/>
      <c r="L182" s="181"/>
    </row>
    <row r="183" spans="1:19" ht="15.75" thickBot="1" x14ac:dyDescent="0.3">
      <c r="A183" s="22"/>
      <c r="B183" s="23"/>
      <c r="C183" s="23"/>
      <c r="D183" s="95"/>
      <c r="E183" s="90"/>
      <c r="F183" s="188"/>
      <c r="G183" s="188"/>
      <c r="H183" s="188"/>
      <c r="I183" s="188"/>
      <c r="J183" s="188"/>
      <c r="K183" s="188"/>
      <c r="L183" s="96"/>
    </row>
    <row r="184" spans="1:19" ht="15.75" thickBot="1" x14ac:dyDescent="0.3">
      <c r="A184" s="175">
        <v>610</v>
      </c>
      <c r="B184" s="31" t="s">
        <v>195</v>
      </c>
      <c r="C184" s="31" t="s">
        <v>5</v>
      </c>
      <c r="D184" s="131">
        <v>45884</v>
      </c>
      <c r="E184" s="55">
        <v>-12295</v>
      </c>
      <c r="F184" s="189"/>
      <c r="G184" s="189"/>
      <c r="H184" s="189">
        <v>-4199</v>
      </c>
      <c r="I184" s="189"/>
      <c r="J184" s="189"/>
      <c r="K184" s="189"/>
      <c r="L184" s="185">
        <f>SUM(D184:K184)</f>
        <v>29390</v>
      </c>
    </row>
    <row r="185" spans="1:19" ht="15.75" thickBot="1" x14ac:dyDescent="0.3">
      <c r="A185" s="176"/>
      <c r="B185" s="177" t="s">
        <v>191</v>
      </c>
      <c r="C185" s="178" t="s">
        <v>196</v>
      </c>
      <c r="D185" s="28">
        <f>SUM(D184)</f>
        <v>45884</v>
      </c>
      <c r="E185" s="28">
        <f>SUM(E184)</f>
        <v>-12295</v>
      </c>
      <c r="F185" s="190"/>
      <c r="G185" s="190"/>
      <c r="H185" s="190">
        <f>SUM(H184)</f>
        <v>-4199</v>
      </c>
      <c r="I185" s="190"/>
      <c r="J185" s="190"/>
      <c r="K185" s="190"/>
      <c r="L185" s="186">
        <f>SUM(D185:K185)</f>
        <v>29390</v>
      </c>
    </row>
    <row r="186" spans="1:19" ht="15.75" thickBot="1" x14ac:dyDescent="0.3">
      <c r="A186" s="175">
        <v>620</v>
      </c>
      <c r="B186" s="31">
        <v>62</v>
      </c>
      <c r="C186" s="31" t="s">
        <v>6</v>
      </c>
      <c r="D186" s="131">
        <v>16036</v>
      </c>
      <c r="E186" s="55">
        <v>-3961</v>
      </c>
      <c r="F186" s="189"/>
      <c r="G186" s="189"/>
      <c r="H186" s="189">
        <v>-1509</v>
      </c>
      <c r="I186" s="189"/>
      <c r="J186" s="189"/>
      <c r="K186" s="189"/>
      <c r="L186" s="185">
        <f>SUM(D186:K186)</f>
        <v>10566</v>
      </c>
    </row>
    <row r="187" spans="1:19" ht="15.75" thickBot="1" x14ac:dyDescent="0.3">
      <c r="A187" s="176"/>
      <c r="B187" s="177" t="s">
        <v>197</v>
      </c>
      <c r="C187" s="178" t="s">
        <v>198</v>
      </c>
      <c r="D187" s="28">
        <f>SUM(D186)</f>
        <v>16036</v>
      </c>
      <c r="E187" s="28">
        <f>SUM(E186)</f>
        <v>-3961</v>
      </c>
      <c r="F187" s="190"/>
      <c r="G187" s="190"/>
      <c r="H187" s="190">
        <f>SUM(H186)</f>
        <v>-1509</v>
      </c>
      <c r="I187" s="190"/>
      <c r="J187" s="190"/>
      <c r="K187" s="190"/>
      <c r="L187" s="186">
        <f>SUM(D187:K187)</f>
        <v>10566</v>
      </c>
      <c r="N187" s="174"/>
      <c r="O187" s="174"/>
      <c r="P187" s="174"/>
    </row>
    <row r="188" spans="1:19" ht="15.75" thickBot="1" x14ac:dyDescent="0.3">
      <c r="A188" s="176"/>
      <c r="B188" s="177" t="s">
        <v>208</v>
      </c>
      <c r="C188" s="178" t="s">
        <v>209</v>
      </c>
      <c r="D188" s="28">
        <f>SUM(D187,D185)</f>
        <v>61920</v>
      </c>
      <c r="E188" s="28">
        <f>SUM(E187,E185)</f>
        <v>-16256</v>
      </c>
      <c r="F188" s="28">
        <f t="shared" ref="F188:H188" si="26">SUM(F187,F185)</f>
        <v>0</v>
      </c>
      <c r="G188" s="28">
        <f t="shared" si="26"/>
        <v>0</v>
      </c>
      <c r="H188" s="28">
        <f t="shared" si="26"/>
        <v>-5708</v>
      </c>
      <c r="I188" s="190"/>
      <c r="J188" s="190"/>
      <c r="K188" s="190"/>
      <c r="L188" s="186">
        <f>SUM(D188:H188)</f>
        <v>39956</v>
      </c>
      <c r="M188" s="174"/>
      <c r="Q188" s="174"/>
      <c r="R188" s="174"/>
    </row>
    <row r="189" spans="1:19" ht="15.75" thickBot="1" x14ac:dyDescent="0.3">
      <c r="A189" s="176"/>
      <c r="B189" s="178" t="s">
        <v>175</v>
      </c>
      <c r="C189" s="178"/>
      <c r="D189" s="28">
        <f>SUM(D188)</f>
        <v>61920</v>
      </c>
      <c r="E189" s="28">
        <f t="shared" ref="E189:K189" si="27">SUM(E188)</f>
        <v>-16256</v>
      </c>
      <c r="F189" s="28"/>
      <c r="G189" s="28">
        <f t="shared" si="27"/>
        <v>0</v>
      </c>
      <c r="H189" s="28">
        <f t="shared" si="27"/>
        <v>-5708</v>
      </c>
      <c r="I189" s="28">
        <f t="shared" si="27"/>
        <v>0</v>
      </c>
      <c r="J189" s="28">
        <f t="shared" si="27"/>
        <v>0</v>
      </c>
      <c r="K189" s="28">
        <f t="shared" si="27"/>
        <v>0</v>
      </c>
      <c r="L189" s="186">
        <f>SUM(D189:H189)</f>
        <v>39956</v>
      </c>
    </row>
    <row r="192" spans="1:19" ht="15.75" thickBot="1" x14ac:dyDescent="0.3">
      <c r="B192" s="172" t="s">
        <v>231</v>
      </c>
      <c r="C192" s="173"/>
      <c r="D192" s="174"/>
      <c r="E192" s="174"/>
      <c r="F192" s="174"/>
      <c r="G192" s="174"/>
      <c r="H192" s="174"/>
      <c r="I192" s="174"/>
      <c r="J192" s="174"/>
      <c r="K192" s="174"/>
      <c r="L192" s="174"/>
    </row>
    <row r="193" spans="1:18" ht="15.75" thickBot="1" x14ac:dyDescent="0.3">
      <c r="A193" s="22"/>
      <c r="B193" s="23"/>
      <c r="C193" s="23"/>
      <c r="D193" s="95"/>
      <c r="E193" s="188"/>
      <c r="F193" s="188"/>
      <c r="G193" s="188"/>
      <c r="H193" s="188"/>
      <c r="I193" s="188"/>
      <c r="J193" s="188"/>
      <c r="K193" s="188"/>
      <c r="L193" s="96"/>
    </row>
    <row r="194" spans="1:18" ht="15.75" thickBot="1" x14ac:dyDescent="0.3">
      <c r="A194" s="175">
        <v>610</v>
      </c>
      <c r="B194" s="31">
        <v>61</v>
      </c>
      <c r="C194" s="31" t="s">
        <v>5</v>
      </c>
      <c r="D194" s="131">
        <v>0</v>
      </c>
      <c r="E194" s="189"/>
      <c r="F194" s="189"/>
      <c r="G194" s="189">
        <f>1048+1276+1276</f>
        <v>3600</v>
      </c>
      <c r="H194" s="189">
        <v>1276</v>
      </c>
      <c r="I194" s="189">
        <f>H194*2</f>
        <v>2552</v>
      </c>
      <c r="J194" s="189">
        <v>5106</v>
      </c>
      <c r="K194" s="189"/>
      <c r="L194" s="185">
        <f>SUM(E194:K194)</f>
        <v>12534</v>
      </c>
    </row>
    <row r="195" spans="1:18" ht="15.75" thickBot="1" x14ac:dyDescent="0.3">
      <c r="A195" s="176"/>
      <c r="B195" s="177" t="s">
        <v>191</v>
      </c>
      <c r="C195" s="178" t="s">
        <v>192</v>
      </c>
      <c r="D195" s="28">
        <v>0</v>
      </c>
      <c r="E195" s="190"/>
      <c r="F195" s="190"/>
      <c r="G195" s="190">
        <f>SUM(G194)</f>
        <v>3600</v>
      </c>
      <c r="H195" s="190">
        <f>SUM(H194)</f>
        <v>1276</v>
      </c>
      <c r="I195" s="190">
        <f>SUM(I194)</f>
        <v>2552</v>
      </c>
      <c r="J195" s="190">
        <f>SUM(J194)</f>
        <v>5106</v>
      </c>
      <c r="K195" s="190"/>
      <c r="L195" s="186">
        <f>SUM(L194)</f>
        <v>12534</v>
      </c>
    </row>
    <row r="196" spans="1:18" ht="15.75" thickBot="1" x14ac:dyDescent="0.3">
      <c r="A196" s="175">
        <v>620</v>
      </c>
      <c r="B196" s="31">
        <v>621</v>
      </c>
      <c r="C196" s="31" t="s">
        <v>6</v>
      </c>
      <c r="D196" s="131">
        <v>0</v>
      </c>
      <c r="E196" s="189"/>
      <c r="F196" s="189"/>
      <c r="G196" s="189">
        <f>377+459+459</f>
        <v>1295</v>
      </c>
      <c r="H196" s="189">
        <v>459</v>
      </c>
      <c r="I196" s="189">
        <f>H196*2</f>
        <v>918</v>
      </c>
      <c r="J196" s="189">
        <v>1834</v>
      </c>
      <c r="K196" s="189"/>
      <c r="L196" s="185">
        <f>SUM(E196:K196)</f>
        <v>4506</v>
      </c>
    </row>
    <row r="197" spans="1:18" ht="15.75" thickBot="1" x14ac:dyDescent="0.3">
      <c r="A197" s="176"/>
      <c r="B197" s="177">
        <v>620</v>
      </c>
      <c r="C197" s="178" t="s">
        <v>193</v>
      </c>
      <c r="D197" s="28">
        <v>0</v>
      </c>
      <c r="E197" s="190"/>
      <c r="F197" s="190"/>
      <c r="G197" s="190">
        <f>SUM(G196)</f>
        <v>1295</v>
      </c>
      <c r="H197" s="190">
        <f>SUM(H196)</f>
        <v>459</v>
      </c>
      <c r="I197" s="190">
        <f>SUM(I196)</f>
        <v>918</v>
      </c>
      <c r="J197" s="190">
        <f>SUM(J196)</f>
        <v>1834</v>
      </c>
      <c r="K197" s="190"/>
      <c r="L197" s="186">
        <f>SUM(L196)</f>
        <v>4506</v>
      </c>
    </row>
    <row r="198" spans="1:18" x14ac:dyDescent="0.25">
      <c r="A198" s="175">
        <v>630</v>
      </c>
      <c r="B198" s="31">
        <v>633004</v>
      </c>
      <c r="C198" s="31" t="s">
        <v>229</v>
      </c>
      <c r="D198" s="131">
        <v>0</v>
      </c>
      <c r="E198" s="189"/>
      <c r="F198" s="189"/>
      <c r="G198" s="189"/>
      <c r="H198" s="189"/>
      <c r="I198" s="189"/>
      <c r="J198" s="189"/>
      <c r="K198" s="189"/>
      <c r="L198" s="185">
        <f>SUM(D198:G198)</f>
        <v>0</v>
      </c>
    </row>
    <row r="199" spans="1:18" x14ac:dyDescent="0.25">
      <c r="A199" s="175"/>
      <c r="B199" s="31">
        <v>633006</v>
      </c>
      <c r="C199" s="31" t="s">
        <v>20</v>
      </c>
      <c r="D199" s="131">
        <v>0</v>
      </c>
      <c r="E199" s="189"/>
      <c r="F199" s="189"/>
      <c r="G199" s="189">
        <f>221+221</f>
        <v>442</v>
      </c>
      <c r="H199" s="189">
        <v>221</v>
      </c>
      <c r="I199" s="189">
        <f>H199*2</f>
        <v>442</v>
      </c>
      <c r="J199" s="189">
        <v>884</v>
      </c>
      <c r="K199" s="189"/>
      <c r="L199" s="185">
        <f>SUM(D199:K199)</f>
        <v>1989</v>
      </c>
      <c r="N199" s="181"/>
      <c r="O199" s="181"/>
      <c r="P199" s="181"/>
    </row>
    <row r="200" spans="1:18" ht="15.75" thickBot="1" x14ac:dyDescent="0.3">
      <c r="A200" s="175"/>
      <c r="B200" s="31">
        <v>633009</v>
      </c>
      <c r="C200" s="31" t="s">
        <v>230</v>
      </c>
      <c r="D200" s="131">
        <v>0</v>
      </c>
      <c r="E200" s="189"/>
      <c r="F200" s="189"/>
      <c r="G200" s="189"/>
      <c r="H200" s="189"/>
      <c r="I200" s="189"/>
      <c r="J200" s="189"/>
      <c r="K200" s="189"/>
      <c r="L200" s="185">
        <f>SUM(D200:G200)</f>
        <v>0</v>
      </c>
      <c r="M200" s="181"/>
      <c r="Q200" s="181"/>
      <c r="R200" s="181"/>
    </row>
    <row r="201" spans="1:18" ht="15.75" thickBot="1" x14ac:dyDescent="0.3">
      <c r="A201" s="176"/>
      <c r="B201" s="177">
        <v>63</v>
      </c>
      <c r="C201" s="178" t="s">
        <v>200</v>
      </c>
      <c r="D201" s="28">
        <f>D200</f>
        <v>0</v>
      </c>
      <c r="E201" s="190"/>
      <c r="F201" s="190"/>
      <c r="G201" s="190">
        <f>SUM(G198:G200)</f>
        <v>442</v>
      </c>
      <c r="H201" s="190">
        <f>SUM(H198:H200)</f>
        <v>221</v>
      </c>
      <c r="I201" s="190">
        <f>SUM(I198:I200)</f>
        <v>442</v>
      </c>
      <c r="J201" s="190">
        <f t="shared" ref="J201:K201" si="28">SUM(J198:J200)</f>
        <v>884</v>
      </c>
      <c r="K201" s="190">
        <f t="shared" si="28"/>
        <v>0</v>
      </c>
      <c r="L201" s="186">
        <f>SUM(E201:K201)</f>
        <v>1989</v>
      </c>
    </row>
    <row r="202" spans="1:18" ht="15.75" thickBot="1" x14ac:dyDescent="0.3">
      <c r="A202" s="176"/>
      <c r="B202" s="178" t="s">
        <v>219</v>
      </c>
      <c r="C202" s="178"/>
      <c r="D202" s="28">
        <f>D195+D197+D201</f>
        <v>0</v>
      </c>
      <c r="E202" s="190"/>
      <c r="F202" s="190"/>
      <c r="G202" s="190">
        <f>G201+G195+G197</f>
        <v>5337</v>
      </c>
      <c r="H202" s="190">
        <f>H201+H195+H197</f>
        <v>1956</v>
      </c>
      <c r="I202" s="190">
        <f t="shared" ref="I202:K202" si="29">I201+I195+I197</f>
        <v>3912</v>
      </c>
      <c r="J202" s="190">
        <f t="shared" si="29"/>
        <v>7824</v>
      </c>
      <c r="K202" s="190">
        <f t="shared" si="29"/>
        <v>0</v>
      </c>
      <c r="L202" s="186">
        <f>SUM(D202:K202)</f>
        <v>19029</v>
      </c>
    </row>
    <row r="204" spans="1:18" ht="15.75" thickBot="1" x14ac:dyDescent="0.3">
      <c r="B204" s="285" t="s">
        <v>234</v>
      </c>
      <c r="C204" s="286"/>
      <c r="D204" s="181"/>
      <c r="E204" s="181"/>
      <c r="F204" s="181"/>
      <c r="G204" s="181"/>
      <c r="H204" s="181"/>
      <c r="I204" s="181"/>
      <c r="J204" s="181"/>
      <c r="K204" s="181"/>
      <c r="L204" s="181"/>
    </row>
    <row r="205" spans="1:18" ht="15.75" thickBot="1" x14ac:dyDescent="0.3">
      <c r="A205" s="22"/>
      <c r="B205" s="23"/>
      <c r="C205" s="23"/>
      <c r="D205" s="95"/>
      <c r="E205" s="90"/>
      <c r="F205" s="90"/>
      <c r="G205" s="188"/>
      <c r="H205" s="188"/>
      <c r="I205" s="188"/>
      <c r="J205" s="188"/>
      <c r="K205" s="188"/>
      <c r="L205" s="96"/>
    </row>
    <row r="206" spans="1:18" ht="15.75" thickBot="1" x14ac:dyDescent="0.3">
      <c r="A206" s="175">
        <v>630</v>
      </c>
      <c r="B206" s="31" t="s">
        <v>213</v>
      </c>
      <c r="C206" s="31" t="s">
        <v>21</v>
      </c>
      <c r="D206" s="131">
        <v>0</v>
      </c>
      <c r="E206" s="55"/>
      <c r="F206" s="55"/>
      <c r="G206" s="189">
        <v>20639</v>
      </c>
      <c r="H206" s="189"/>
      <c r="I206" s="189"/>
      <c r="J206" s="189"/>
      <c r="K206" s="189"/>
      <c r="L206" s="185">
        <f>SUM(D206:I206)</f>
        <v>20639</v>
      </c>
    </row>
    <row r="207" spans="1:18" ht="15.75" thickBot="1" x14ac:dyDescent="0.3">
      <c r="A207" s="176"/>
      <c r="B207" s="177" t="s">
        <v>174</v>
      </c>
      <c r="C207" s="178"/>
      <c r="D207" s="28">
        <f>SUM(D206)</f>
        <v>0</v>
      </c>
      <c r="E207" s="28"/>
      <c r="F207" s="28"/>
      <c r="G207" s="28">
        <f>SUM(G206)</f>
        <v>20639</v>
      </c>
      <c r="H207" s="28"/>
      <c r="I207" s="28"/>
      <c r="J207" s="190"/>
      <c r="K207" s="190"/>
      <c r="L207" s="186">
        <f>SUM(D207:I207)</f>
        <v>20639</v>
      </c>
    </row>
    <row r="209" spans="1:12" ht="15.75" thickBot="1" x14ac:dyDescent="0.3">
      <c r="B209" s="285" t="s">
        <v>245</v>
      </c>
      <c r="C209" s="286"/>
      <c r="D209" s="181"/>
      <c r="E209" s="181"/>
      <c r="F209" s="181"/>
      <c r="G209" s="181"/>
      <c r="H209" s="181"/>
      <c r="I209" s="181"/>
      <c r="J209" s="181"/>
      <c r="K209" s="181"/>
      <c r="L209" s="181"/>
    </row>
    <row r="210" spans="1:12" ht="15.75" thickBot="1" x14ac:dyDescent="0.3">
      <c r="A210" s="22"/>
      <c r="B210" s="23"/>
      <c r="C210" s="23"/>
      <c r="D210" s="95"/>
      <c r="E210" s="90"/>
      <c r="F210" s="90"/>
      <c r="G210" s="188"/>
      <c r="H210" s="188"/>
      <c r="I210" s="188"/>
      <c r="J210" s="188"/>
      <c r="K210" s="188"/>
      <c r="L210" s="96"/>
    </row>
    <row r="211" spans="1:12" x14ac:dyDescent="0.25">
      <c r="A211" s="175">
        <v>630</v>
      </c>
      <c r="B211" s="31">
        <v>631001</v>
      </c>
      <c r="C211" s="31" t="s">
        <v>125</v>
      </c>
      <c r="D211" s="131">
        <v>0</v>
      </c>
      <c r="E211" s="55"/>
      <c r="F211" s="55"/>
      <c r="G211" s="189"/>
      <c r="H211" s="189"/>
      <c r="I211" s="189"/>
      <c r="J211" s="189"/>
      <c r="K211" s="189"/>
      <c r="L211" s="185">
        <f>SUM(D211:K211)</f>
        <v>0</v>
      </c>
    </row>
    <row r="212" spans="1:12" x14ac:dyDescent="0.25">
      <c r="A212" s="192"/>
      <c r="B212" s="31">
        <v>633006</v>
      </c>
      <c r="C212" s="31" t="s">
        <v>20</v>
      </c>
      <c r="D212" s="131"/>
      <c r="E212" s="55"/>
      <c r="F212" s="55"/>
      <c r="G212" s="189"/>
      <c r="H212" s="189"/>
      <c r="I212" s="189"/>
      <c r="J212" s="189"/>
      <c r="K212" s="189"/>
      <c r="L212" s="185">
        <f t="shared" ref="L212:L213" si="30">SUM(D212:K212)</f>
        <v>0</v>
      </c>
    </row>
    <row r="213" spans="1:12" ht="15.75" thickBot="1" x14ac:dyDescent="0.3">
      <c r="A213" s="192"/>
      <c r="B213" s="193">
        <v>637001</v>
      </c>
      <c r="C213" s="193" t="s">
        <v>257</v>
      </c>
      <c r="D213" s="147"/>
      <c r="E213" s="118"/>
      <c r="F213" s="118"/>
      <c r="G213" s="205"/>
      <c r="H213" s="205"/>
      <c r="I213" s="205"/>
      <c r="J213" s="205"/>
      <c r="K213" s="205"/>
      <c r="L213" s="185">
        <f t="shared" si="30"/>
        <v>0</v>
      </c>
    </row>
    <row r="214" spans="1:12" ht="15.75" thickBot="1" x14ac:dyDescent="0.3">
      <c r="A214" s="176"/>
      <c r="B214" s="177" t="s">
        <v>174</v>
      </c>
      <c r="C214" s="178"/>
      <c r="D214" s="28">
        <f>SUM(D211)</f>
        <v>0</v>
      </c>
      <c r="E214" s="28"/>
      <c r="F214" s="28"/>
      <c r="G214" s="28"/>
      <c r="H214" s="28"/>
      <c r="I214" s="190"/>
      <c r="J214" s="190"/>
      <c r="K214" s="190"/>
      <c r="L214" s="186">
        <f>SUM(D214:H214)</f>
        <v>0</v>
      </c>
    </row>
    <row r="216" spans="1:12" ht="15.75" thickBot="1" x14ac:dyDescent="0.3">
      <c r="B216" s="285" t="s">
        <v>252</v>
      </c>
      <c r="C216" s="286"/>
      <c r="D216" s="181"/>
      <c r="E216" s="181"/>
      <c r="F216" s="181"/>
      <c r="G216" s="181"/>
      <c r="H216" s="181"/>
      <c r="I216" s="181"/>
      <c r="J216" s="181"/>
      <c r="K216" s="181"/>
      <c r="L216" s="181"/>
    </row>
    <row r="217" spans="1:12" ht="15.75" thickBot="1" x14ac:dyDescent="0.3">
      <c r="A217" s="22"/>
      <c r="B217" s="23"/>
      <c r="C217" s="23"/>
      <c r="D217" s="95"/>
      <c r="E217" s="90"/>
      <c r="F217" s="90"/>
      <c r="G217" s="188"/>
      <c r="H217" s="188"/>
      <c r="I217" s="188"/>
      <c r="J217" s="188"/>
      <c r="K217" s="188"/>
      <c r="L217" s="96"/>
    </row>
    <row r="218" spans="1:12" ht="15.75" thickBot="1" x14ac:dyDescent="0.3">
      <c r="A218" s="175">
        <v>630</v>
      </c>
      <c r="B218" s="31">
        <v>633009</v>
      </c>
      <c r="C218" s="31" t="s">
        <v>253</v>
      </c>
      <c r="D218" s="131">
        <v>0</v>
      </c>
      <c r="E218" s="55"/>
      <c r="F218" s="55"/>
      <c r="G218" s="189"/>
      <c r="H218" s="189"/>
      <c r="I218" s="189"/>
      <c r="J218" s="189"/>
      <c r="K218" s="189"/>
      <c r="L218" s="185">
        <f>SUM(F218:J218)</f>
        <v>0</v>
      </c>
    </row>
    <row r="219" spans="1:12" ht="15.75" thickBot="1" x14ac:dyDescent="0.3">
      <c r="A219" s="176"/>
      <c r="B219" s="177" t="s">
        <v>174</v>
      </c>
      <c r="C219" s="178"/>
      <c r="D219" s="28">
        <f>SUM(D218)</f>
        <v>0</v>
      </c>
      <c r="E219" s="28"/>
      <c r="F219" s="28"/>
      <c r="G219" s="28"/>
      <c r="H219" s="28"/>
      <c r="I219" s="190"/>
      <c r="J219" s="190"/>
      <c r="K219" s="190"/>
      <c r="L219" s="186">
        <f>SUM(L218)</f>
        <v>0</v>
      </c>
    </row>
    <row r="221" spans="1:12" ht="15.75" thickBot="1" x14ac:dyDescent="0.3">
      <c r="B221" s="179" t="s">
        <v>256</v>
      </c>
      <c r="C221" s="180"/>
      <c r="D221" s="181"/>
      <c r="E221" s="181"/>
      <c r="F221" s="181"/>
      <c r="G221" s="181"/>
      <c r="H221" s="181"/>
      <c r="I221" s="181"/>
      <c r="J221" s="181"/>
      <c r="K221" s="181"/>
      <c r="L221" s="181"/>
    </row>
    <row r="222" spans="1:12" ht="15.75" thickBot="1" x14ac:dyDescent="0.3">
      <c r="A222" s="22"/>
      <c r="B222" s="23"/>
      <c r="C222" s="23"/>
      <c r="D222" s="95"/>
      <c r="E222" s="90"/>
      <c r="F222" s="90"/>
      <c r="G222" s="90"/>
      <c r="H222" s="90"/>
      <c r="I222" s="90"/>
      <c r="J222" s="90"/>
      <c r="K222" s="90"/>
      <c r="L222" s="90"/>
    </row>
    <row r="223" spans="1:12" x14ac:dyDescent="0.25">
      <c r="A223" s="175">
        <v>610</v>
      </c>
      <c r="B223" s="31" t="s">
        <v>195</v>
      </c>
      <c r="C223" s="31" t="s">
        <v>5</v>
      </c>
      <c r="D223" s="131">
        <v>0</v>
      </c>
      <c r="E223" s="55"/>
      <c r="F223" s="55"/>
      <c r="G223" s="55">
        <f>48080.93+11384.8+750</f>
        <v>60215.729999999996</v>
      </c>
      <c r="H223" s="55">
        <v>21002.78</v>
      </c>
      <c r="I223" s="55"/>
      <c r="J223" s="55">
        <f>750+8647.51+750+750+4265.81+4265.3</f>
        <v>19428.62</v>
      </c>
      <c r="K223" s="55"/>
      <c r="L223" s="55">
        <f>SUM(G223:K223)</f>
        <v>100647.12999999999</v>
      </c>
    </row>
    <row r="224" spans="1:12" ht="15.75" thickBot="1" x14ac:dyDescent="0.3">
      <c r="A224" s="192"/>
      <c r="B224" s="193">
        <v>642015</v>
      </c>
      <c r="C224" s="193" t="s">
        <v>7</v>
      </c>
      <c r="D224" s="147">
        <v>0</v>
      </c>
      <c r="E224" s="118"/>
      <c r="F224" s="118"/>
      <c r="G224" s="118">
        <v>134.91999999999999</v>
      </c>
      <c r="H224" s="118">
        <v>734.56</v>
      </c>
      <c r="I224" s="118"/>
      <c r="J224" s="118">
        <v>337.96</v>
      </c>
      <c r="K224" s="118"/>
      <c r="L224" s="55">
        <f>SUM(G224:K224)</f>
        <v>1207.4399999999998</v>
      </c>
    </row>
    <row r="225" spans="1:12" ht="15.75" thickBot="1" x14ac:dyDescent="0.3">
      <c r="A225" s="176"/>
      <c r="B225" s="177" t="s">
        <v>191</v>
      </c>
      <c r="C225" s="178" t="s">
        <v>196</v>
      </c>
      <c r="D225" s="28">
        <f>SUM(D223)</f>
        <v>0</v>
      </c>
      <c r="E225" s="28"/>
      <c r="F225" s="28"/>
      <c r="G225" s="28">
        <f>SUM(G223:G224)</f>
        <v>60350.649999999994</v>
      </c>
      <c r="H225" s="28">
        <f t="shared" ref="H225:K225" si="31">SUM(H223:H224)</f>
        <v>21737.34</v>
      </c>
      <c r="I225" s="28">
        <f t="shared" si="31"/>
        <v>0</v>
      </c>
      <c r="J225" s="28">
        <f t="shared" ref="J225" si="32">SUM(J223:J224)</f>
        <v>19766.579999999998</v>
      </c>
      <c r="K225" s="28">
        <f t="shared" si="31"/>
        <v>0</v>
      </c>
      <c r="L225" s="28">
        <f>SUM(L223:L224)</f>
        <v>101854.56999999999</v>
      </c>
    </row>
    <row r="226" spans="1:12" ht="15.75" thickBot="1" x14ac:dyDescent="0.3">
      <c r="A226" s="175">
        <v>620</v>
      </c>
      <c r="B226" s="31">
        <v>62</v>
      </c>
      <c r="C226" s="31" t="s">
        <v>6</v>
      </c>
      <c r="D226" s="131">
        <v>0</v>
      </c>
      <c r="E226" s="55"/>
      <c r="F226" s="55"/>
      <c r="G226" s="55">
        <f>17562.13+1255.18+2839.2+66.32+270</f>
        <v>21992.83</v>
      </c>
      <c r="H226" s="55">
        <v>7662.66</v>
      </c>
      <c r="I226" s="55"/>
      <c r="J226" s="55">
        <f>3176.94+270+270+270+1572.2+1571.69</f>
        <v>7130.83</v>
      </c>
      <c r="K226" s="55"/>
      <c r="L226" s="55">
        <f>SUM(G226:K226)</f>
        <v>36786.32</v>
      </c>
    </row>
    <row r="227" spans="1:12" ht="15.75" thickBot="1" x14ac:dyDescent="0.3">
      <c r="A227" s="176"/>
      <c r="B227" s="177" t="s">
        <v>197</v>
      </c>
      <c r="C227" s="178" t="s">
        <v>198</v>
      </c>
      <c r="D227" s="28">
        <f>SUM(D226)</f>
        <v>0</v>
      </c>
      <c r="E227" s="28"/>
      <c r="F227" s="28"/>
      <c r="G227" s="28">
        <f>SUM(G226)</f>
        <v>21992.83</v>
      </c>
      <c r="H227" s="28">
        <f>SUM(H226)</f>
        <v>7662.66</v>
      </c>
      <c r="I227" s="28">
        <f>SUM(I226)</f>
        <v>0</v>
      </c>
      <c r="J227" s="28">
        <f>SUM(J226)</f>
        <v>7130.83</v>
      </c>
      <c r="K227" s="28"/>
      <c r="L227" s="28">
        <f>SUM(L226)</f>
        <v>36786.32</v>
      </c>
    </row>
    <row r="228" spans="1:12" ht="15.75" thickBot="1" x14ac:dyDescent="0.3">
      <c r="A228" s="176"/>
      <c r="B228" s="178" t="s">
        <v>175</v>
      </c>
      <c r="C228" s="178"/>
      <c r="D228" s="28">
        <f>D227+D225</f>
        <v>0</v>
      </c>
      <c r="E228" s="28"/>
      <c r="F228" s="28"/>
      <c r="G228" s="28">
        <f>SUM(G225+G227)</f>
        <v>82343.48</v>
      </c>
      <c r="H228" s="28">
        <f>SUM(H225+H227)</f>
        <v>29400</v>
      </c>
      <c r="I228" s="28">
        <f>SUM(I225+I227)</f>
        <v>0</v>
      </c>
      <c r="J228" s="28">
        <f>SUM(J225+J227)</f>
        <v>26897.409999999996</v>
      </c>
      <c r="K228" s="28"/>
      <c r="L228" s="28">
        <f>L227+L225</f>
        <v>138640.88999999998</v>
      </c>
    </row>
    <row r="229" spans="1:12" ht="15.75" thickBot="1" x14ac:dyDescent="0.3"/>
    <row r="230" spans="1:12" x14ac:dyDescent="0.25">
      <c r="A230" s="261" t="s">
        <v>306</v>
      </c>
      <c r="B230" s="262"/>
      <c r="C230" s="262"/>
      <c r="D230" s="262"/>
      <c r="E230" s="262"/>
      <c r="F230" s="262"/>
      <c r="G230" s="262"/>
      <c r="H230" s="262"/>
      <c r="I230" s="262"/>
      <c r="J230" s="262"/>
      <c r="K230" s="262"/>
      <c r="L230" s="263">
        <f>L4</f>
        <v>2651904</v>
      </c>
    </row>
    <row r="231" spans="1:12" x14ac:dyDescent="0.25">
      <c r="A231" s="264" t="s">
        <v>303</v>
      </c>
      <c r="B231" s="265"/>
      <c r="C231" s="265"/>
      <c r="D231" s="265"/>
      <c r="E231" s="265"/>
      <c r="F231" s="265"/>
      <c r="G231" s="265"/>
      <c r="H231" s="265"/>
      <c r="I231" s="265"/>
      <c r="J231" s="265"/>
      <c r="K231" s="265"/>
      <c r="L231" s="266">
        <v>2605919.2000000002</v>
      </c>
    </row>
    <row r="232" spans="1:12" x14ac:dyDescent="0.25">
      <c r="A232" s="267" t="s">
        <v>305</v>
      </c>
      <c r="B232" s="268"/>
      <c r="C232" s="268"/>
      <c r="D232" s="268"/>
      <c r="E232" s="268"/>
      <c r="F232" s="268"/>
      <c r="G232" s="268"/>
      <c r="H232" s="268"/>
      <c r="I232" s="268"/>
      <c r="J232" s="268"/>
      <c r="K232" s="268"/>
      <c r="L232" s="269">
        <f>L230-L231</f>
        <v>45984.799999999814</v>
      </c>
    </row>
    <row r="233" spans="1:12" ht="15.75" thickBot="1" x14ac:dyDescent="0.3">
      <c r="A233" s="270" t="s">
        <v>307</v>
      </c>
      <c r="B233" s="271"/>
      <c r="C233" s="271"/>
      <c r="D233" s="271"/>
      <c r="E233" s="271"/>
      <c r="F233" s="271"/>
      <c r="G233" s="271"/>
      <c r="H233" s="271"/>
      <c r="I233" s="271"/>
      <c r="J233" s="271"/>
      <c r="K233" s="271"/>
      <c r="L233" s="272">
        <f>SUM(L232:L232)</f>
        <v>45984.799999999814</v>
      </c>
    </row>
  </sheetData>
  <mergeCells count="36">
    <mergeCell ref="A1:L1"/>
    <mergeCell ref="A25:C25"/>
    <mergeCell ref="A19:C19"/>
    <mergeCell ref="A21:C21"/>
    <mergeCell ref="A24:C24"/>
    <mergeCell ref="A4:C4"/>
    <mergeCell ref="A5:C5"/>
    <mergeCell ref="A7:C7"/>
    <mergeCell ref="A10:C10"/>
    <mergeCell ref="A11:C11"/>
    <mergeCell ref="A18:C18"/>
    <mergeCell ref="A23:C23"/>
    <mergeCell ref="A6:C6"/>
    <mergeCell ref="A22:C22"/>
    <mergeCell ref="A14:C14"/>
    <mergeCell ref="A2:L2"/>
    <mergeCell ref="A13:C13"/>
    <mergeCell ref="A12:C12"/>
    <mergeCell ref="A16:C16"/>
    <mergeCell ref="A17:C17"/>
    <mergeCell ref="A15:C15"/>
    <mergeCell ref="A20:C20"/>
    <mergeCell ref="B216:C216"/>
    <mergeCell ref="B209:C209"/>
    <mergeCell ref="B204:C204"/>
    <mergeCell ref="B155:C155"/>
    <mergeCell ref="B109:C109"/>
    <mergeCell ref="B90:D90"/>
    <mergeCell ref="A42:B42"/>
    <mergeCell ref="A32:C32"/>
    <mergeCell ref="A27:C27"/>
    <mergeCell ref="A26:C26"/>
    <mergeCell ref="A28:C28"/>
    <mergeCell ref="A31:C31"/>
    <mergeCell ref="A29:C29"/>
    <mergeCell ref="A30:C30"/>
  </mergeCells>
  <pageMargins left="0.7" right="0.7" top="0.75" bottom="0.75" header="0.3" footer="0.3"/>
  <pageSetup paperSize="9" scale="5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209"/>
  <sheetViews>
    <sheetView topLeftCell="A188" zoomScaleNormal="100" workbookViewId="0">
      <selection activeCell="O206" sqref="O206"/>
    </sheetView>
  </sheetViews>
  <sheetFormatPr defaultRowHeight="15" x14ac:dyDescent="0.25"/>
  <cols>
    <col min="1" max="1" width="6.7109375" customWidth="1"/>
    <col min="2" max="2" width="8.85546875" customWidth="1"/>
    <col min="3" max="3" width="26.85546875" customWidth="1"/>
    <col min="4" max="4" width="11.42578125" style="51" bestFit="1" customWidth="1"/>
    <col min="5" max="10" width="10.140625" style="51" customWidth="1"/>
    <col min="11" max="11" width="9.5703125" style="51" hidden="1" customWidth="1"/>
    <col min="12" max="12" width="11.28515625" style="51" customWidth="1"/>
    <col min="13" max="13" width="13.85546875" style="51" customWidth="1"/>
    <col min="14" max="14" width="15.28515625" style="51" customWidth="1"/>
    <col min="15" max="15" width="12.28515625" style="51" customWidth="1"/>
    <col min="16" max="16" width="12.42578125" style="51" customWidth="1"/>
    <col min="17" max="17" width="10.85546875" style="51" customWidth="1"/>
    <col min="18" max="18" width="11.5703125" style="51" customWidth="1"/>
    <col min="19" max="19" width="11.7109375" style="51" customWidth="1"/>
    <col min="20" max="20" width="9" style="51" customWidth="1"/>
    <col min="21" max="21" width="8.7109375" style="51" customWidth="1"/>
    <col min="22" max="22" width="10.85546875" style="51" customWidth="1"/>
    <col min="23" max="23" width="12.7109375" customWidth="1"/>
    <col min="24" max="24" width="11.85546875" bestFit="1" customWidth="1"/>
    <col min="25" max="25" width="9.5703125" style="47" customWidth="1"/>
    <col min="26" max="26" width="9.5703125" style="47" bestFit="1" customWidth="1"/>
    <col min="27" max="27" width="11.42578125" bestFit="1" customWidth="1"/>
    <col min="28" max="28" width="14.28515625" bestFit="1" customWidth="1"/>
  </cols>
  <sheetData>
    <row r="1" spans="1:27" ht="18" customHeight="1" x14ac:dyDescent="0.3">
      <c r="A1" s="308" t="s">
        <v>302</v>
      </c>
      <c r="B1" s="308"/>
      <c r="C1" s="308"/>
      <c r="D1" s="308"/>
      <c r="E1" s="308"/>
      <c r="F1" s="308"/>
      <c r="G1" s="308"/>
      <c r="H1" s="308"/>
      <c r="I1" s="308"/>
      <c r="J1" s="308"/>
      <c r="K1" s="308"/>
      <c r="L1" s="308"/>
      <c r="M1" s="126"/>
      <c r="N1" s="100"/>
      <c r="O1" s="100"/>
      <c r="P1" s="100"/>
      <c r="Q1" s="100"/>
      <c r="R1" s="100"/>
      <c r="S1" s="100"/>
      <c r="T1" s="100"/>
      <c r="U1" s="100"/>
      <c r="V1" s="100"/>
      <c r="W1" s="100"/>
      <c r="X1" s="100"/>
      <c r="Y1" s="100"/>
      <c r="Z1" s="100"/>
      <c r="AA1" s="100"/>
    </row>
    <row r="2" spans="1:27" ht="27" customHeight="1" thickBot="1" x14ac:dyDescent="0.35">
      <c r="A2" s="305" t="s">
        <v>176</v>
      </c>
      <c r="B2" s="305"/>
      <c r="C2" s="305"/>
      <c r="D2" s="305"/>
      <c r="E2" s="305"/>
      <c r="F2" s="305"/>
      <c r="G2" s="305"/>
      <c r="H2" s="305"/>
      <c r="I2" s="305"/>
      <c r="J2" s="305"/>
      <c r="K2" s="305"/>
      <c r="L2" s="305"/>
      <c r="M2" s="126"/>
      <c r="N2" s="100"/>
      <c r="O2" s="100"/>
      <c r="P2" s="100"/>
      <c r="Q2" s="100"/>
      <c r="R2" s="100"/>
      <c r="S2" s="100"/>
      <c r="T2" s="100"/>
      <c r="U2" s="100"/>
      <c r="V2" s="100"/>
      <c r="W2" s="100"/>
      <c r="X2" s="100"/>
      <c r="Y2" s="100"/>
      <c r="Z2" s="100"/>
      <c r="AA2" s="100"/>
    </row>
    <row r="3" spans="1:27" ht="26.25" thickBot="1" x14ac:dyDescent="0.3">
      <c r="A3" s="22"/>
      <c r="B3" s="23" t="s">
        <v>0</v>
      </c>
      <c r="C3" s="23" t="s">
        <v>1</v>
      </c>
      <c r="D3" s="120" t="s">
        <v>260</v>
      </c>
      <c r="E3" s="90" t="s">
        <v>272</v>
      </c>
      <c r="F3" s="188" t="s">
        <v>281</v>
      </c>
      <c r="G3" s="188" t="s">
        <v>283</v>
      </c>
      <c r="H3" s="188" t="s">
        <v>295</v>
      </c>
      <c r="I3" s="188" t="s">
        <v>298</v>
      </c>
      <c r="J3" s="188" t="s">
        <v>296</v>
      </c>
      <c r="K3" s="188" t="s">
        <v>254</v>
      </c>
      <c r="L3" s="121" t="s">
        <v>303</v>
      </c>
      <c r="M3"/>
      <c r="N3"/>
      <c r="O3"/>
      <c r="P3"/>
      <c r="Q3"/>
      <c r="R3"/>
      <c r="S3"/>
      <c r="T3"/>
      <c r="U3"/>
      <c r="V3"/>
      <c r="Y3"/>
      <c r="Z3"/>
    </row>
    <row r="4" spans="1:27" x14ac:dyDescent="0.25">
      <c r="A4" s="70" t="s">
        <v>49</v>
      </c>
      <c r="B4" s="8"/>
      <c r="C4" s="16" t="s">
        <v>50</v>
      </c>
      <c r="D4" s="113">
        <f>D45</f>
        <v>110832</v>
      </c>
      <c r="E4" s="108"/>
      <c r="F4" s="108"/>
      <c r="G4" s="108"/>
      <c r="H4" s="108">
        <f>H45</f>
        <v>-25000</v>
      </c>
      <c r="I4" s="108"/>
      <c r="J4" s="108">
        <f t="shared" ref="J4" si="0">J45</f>
        <v>1431</v>
      </c>
      <c r="K4" s="213"/>
      <c r="L4" s="109">
        <f>L45</f>
        <v>87263</v>
      </c>
      <c r="M4" s="57"/>
      <c r="N4"/>
      <c r="O4"/>
      <c r="P4"/>
      <c r="Q4"/>
      <c r="R4"/>
      <c r="S4"/>
      <c r="T4"/>
      <c r="U4"/>
      <c r="V4"/>
      <c r="Y4"/>
      <c r="Z4"/>
    </row>
    <row r="5" spans="1:27" x14ac:dyDescent="0.25">
      <c r="A5" s="71" t="s">
        <v>51</v>
      </c>
      <c r="B5" s="9"/>
      <c r="C5" s="17" t="s">
        <v>52</v>
      </c>
      <c r="D5" s="114">
        <f>D71</f>
        <v>77341</v>
      </c>
      <c r="E5" s="85"/>
      <c r="F5" s="85"/>
      <c r="G5" s="85"/>
      <c r="H5" s="85">
        <f>H71</f>
        <v>-4900</v>
      </c>
      <c r="I5" s="85"/>
      <c r="J5" s="85">
        <f t="shared" ref="J5" si="1">J71</f>
        <v>4017</v>
      </c>
      <c r="K5" s="214"/>
      <c r="L5" s="110">
        <f>L71</f>
        <v>76458</v>
      </c>
      <c r="M5" s="57"/>
      <c r="N5"/>
      <c r="O5"/>
      <c r="P5"/>
      <c r="Q5"/>
      <c r="R5"/>
      <c r="S5"/>
      <c r="T5"/>
      <c r="U5"/>
      <c r="V5"/>
      <c r="Y5"/>
      <c r="Z5"/>
    </row>
    <row r="6" spans="1:27" x14ac:dyDescent="0.25">
      <c r="A6" s="122" t="s">
        <v>53</v>
      </c>
      <c r="B6" s="105"/>
      <c r="C6" s="106" t="s">
        <v>54</v>
      </c>
      <c r="D6" s="115">
        <f>D112</f>
        <v>719611</v>
      </c>
      <c r="E6" s="75"/>
      <c r="F6" s="75"/>
      <c r="G6" s="75"/>
      <c r="H6" s="75">
        <f>H112</f>
        <v>0</v>
      </c>
      <c r="I6" s="75"/>
      <c r="J6" s="75">
        <f t="shared" ref="J6" si="2">J112</f>
        <v>-12060</v>
      </c>
      <c r="K6" s="187"/>
      <c r="L6" s="123">
        <f>L112</f>
        <v>707551</v>
      </c>
      <c r="M6" s="57"/>
      <c r="N6" s="57"/>
      <c r="O6"/>
      <c r="P6" s="57"/>
      <c r="Q6" s="57"/>
      <c r="R6"/>
      <c r="S6"/>
      <c r="T6"/>
      <c r="U6"/>
      <c r="V6"/>
      <c r="Y6"/>
      <c r="Z6"/>
    </row>
    <row r="7" spans="1:27" x14ac:dyDescent="0.25">
      <c r="A7" s="70" t="s">
        <v>55</v>
      </c>
      <c r="B7" s="8"/>
      <c r="C7" s="16" t="s">
        <v>56</v>
      </c>
      <c r="D7" s="113">
        <f>D158</f>
        <v>647332</v>
      </c>
      <c r="E7" s="108"/>
      <c r="F7" s="108"/>
      <c r="G7" s="108"/>
      <c r="H7" s="108">
        <f>H158</f>
        <v>-3950</v>
      </c>
      <c r="I7" s="108"/>
      <c r="J7" s="108">
        <f t="shared" ref="J7" si="3">J158</f>
        <v>4495</v>
      </c>
      <c r="K7" s="213"/>
      <c r="L7" s="109">
        <f>L158</f>
        <v>647877</v>
      </c>
      <c r="M7" s="57"/>
      <c r="N7" s="234"/>
      <c r="O7"/>
      <c r="P7" s="57"/>
      <c r="Q7"/>
      <c r="R7"/>
      <c r="S7"/>
      <c r="T7"/>
      <c r="U7"/>
      <c r="V7"/>
      <c r="Y7"/>
      <c r="Z7"/>
    </row>
    <row r="8" spans="1:27" ht="15.75" thickBot="1" x14ac:dyDescent="0.3">
      <c r="A8" s="122" t="s">
        <v>57</v>
      </c>
      <c r="B8" s="105"/>
      <c r="C8" s="106" t="s">
        <v>58</v>
      </c>
      <c r="D8" s="115">
        <f>D198</f>
        <v>192643</v>
      </c>
      <c r="E8" s="75"/>
      <c r="F8" s="75"/>
      <c r="G8" s="75"/>
      <c r="H8" s="75">
        <f>H198</f>
        <v>-16729</v>
      </c>
      <c r="I8" s="75"/>
      <c r="J8" s="75">
        <f t="shared" ref="J8" si="4">J198</f>
        <v>2117</v>
      </c>
      <c r="K8" s="187"/>
      <c r="L8" s="123">
        <f>L198</f>
        <v>178031</v>
      </c>
      <c r="M8" s="57"/>
      <c r="N8" s="57"/>
      <c r="O8" s="57"/>
      <c r="P8"/>
      <c r="Q8"/>
      <c r="R8"/>
      <c r="S8"/>
      <c r="T8"/>
      <c r="U8"/>
      <c r="V8"/>
      <c r="Y8"/>
      <c r="Z8"/>
    </row>
    <row r="9" spans="1:27" ht="15.75" thickBot="1" x14ac:dyDescent="0.3">
      <c r="A9" s="320" t="s">
        <v>59</v>
      </c>
      <c r="B9" s="321"/>
      <c r="C9" s="322"/>
      <c r="D9" s="6">
        <f t="shared" ref="D9:K9" si="5">SUM(D4:D8)</f>
        <v>1747759</v>
      </c>
      <c r="E9" s="6">
        <f t="shared" si="5"/>
        <v>0</v>
      </c>
      <c r="F9" s="6">
        <f t="shared" si="5"/>
        <v>0</v>
      </c>
      <c r="G9" s="6">
        <f t="shared" si="5"/>
        <v>0</v>
      </c>
      <c r="H9" s="6">
        <f>SUM(H4:H8)</f>
        <v>-50579</v>
      </c>
      <c r="I9" s="6">
        <f t="shared" si="5"/>
        <v>0</v>
      </c>
      <c r="J9" s="6">
        <f t="shared" si="5"/>
        <v>0</v>
      </c>
      <c r="K9" s="6">
        <f t="shared" si="5"/>
        <v>0</v>
      </c>
      <c r="L9" s="124">
        <f>SUM(L4:L8)</f>
        <v>1697180</v>
      </c>
      <c r="M9" s="231"/>
      <c r="N9" s="97"/>
      <c r="O9"/>
      <c r="P9" s="57"/>
      <c r="Q9"/>
      <c r="R9"/>
      <c r="S9"/>
      <c r="T9"/>
      <c r="U9"/>
      <c r="V9"/>
      <c r="Y9"/>
      <c r="Z9"/>
    </row>
    <row r="10" spans="1:27" x14ac:dyDescent="0.25">
      <c r="A10" s="215"/>
      <c r="B10" s="216" t="s">
        <v>242</v>
      </c>
      <c r="C10" s="217" t="s">
        <v>243</v>
      </c>
      <c r="D10" s="218"/>
      <c r="E10" s="219"/>
      <c r="F10" s="219"/>
      <c r="G10" s="219"/>
      <c r="H10" s="220"/>
      <c r="I10" s="220"/>
      <c r="J10" s="260">
        <f>13715-989.55</f>
        <v>12725.45</v>
      </c>
      <c r="K10" s="220"/>
      <c r="L10" s="221">
        <f>SUM(J10:K10)</f>
        <v>12725.45</v>
      </c>
      <c r="M10" s="97"/>
      <c r="N10" s="57"/>
      <c r="O10"/>
      <c r="P10" s="259"/>
      <c r="Q10"/>
      <c r="R10"/>
      <c r="S10"/>
      <c r="T10"/>
      <c r="U10"/>
      <c r="V10"/>
      <c r="Y10"/>
      <c r="Z10"/>
    </row>
    <row r="11" spans="1:27" ht="15.75" thickBot="1" x14ac:dyDescent="0.3">
      <c r="A11" s="222" t="s">
        <v>3</v>
      </c>
      <c r="B11" s="223"/>
      <c r="C11" s="224" t="s">
        <v>270</v>
      </c>
      <c r="D11" s="225"/>
      <c r="E11" s="226"/>
      <c r="F11" s="226"/>
      <c r="G11" s="226"/>
      <c r="H11" s="226"/>
      <c r="I11" s="226"/>
      <c r="J11" s="226"/>
      <c r="K11" s="226"/>
      <c r="L11" s="227">
        <v>10000</v>
      </c>
      <c r="M11" s="97"/>
      <c r="N11" s="97"/>
      <c r="O11"/>
      <c r="Q11"/>
      <c r="R11"/>
      <c r="S11"/>
      <c r="T11"/>
      <c r="U11"/>
      <c r="V11"/>
      <c r="Y11"/>
      <c r="Z11"/>
    </row>
    <row r="12" spans="1:27" ht="15.75" thickBot="1" x14ac:dyDescent="0.3">
      <c r="M12" s="57"/>
      <c r="N12" s="97"/>
      <c r="O12"/>
      <c r="P12"/>
      <c r="Q12"/>
      <c r="R12"/>
      <c r="S12"/>
      <c r="T12"/>
      <c r="U12"/>
      <c r="V12"/>
      <c r="Y12"/>
      <c r="Z12"/>
    </row>
    <row r="13" spans="1:27" ht="27.6" customHeight="1" thickBot="1" x14ac:dyDescent="0.3">
      <c r="A13" s="46" t="s">
        <v>49</v>
      </c>
      <c r="B13" s="4"/>
      <c r="C13" s="46" t="s">
        <v>60</v>
      </c>
      <c r="D13" s="125" t="s">
        <v>260</v>
      </c>
      <c r="E13" s="46" t="s">
        <v>173</v>
      </c>
      <c r="F13" s="46" t="s">
        <v>220</v>
      </c>
      <c r="G13" s="46" t="s">
        <v>226</v>
      </c>
      <c r="H13" s="46" t="s">
        <v>236</v>
      </c>
      <c r="I13" s="46" t="s">
        <v>239</v>
      </c>
      <c r="J13" s="46" t="s">
        <v>244</v>
      </c>
      <c r="K13" s="46" t="s">
        <v>254</v>
      </c>
      <c r="L13" s="46" t="s">
        <v>175</v>
      </c>
      <c r="M13"/>
      <c r="N13" s="97"/>
      <c r="O13"/>
      <c r="P13" s="57"/>
      <c r="Q13"/>
      <c r="R13"/>
      <c r="S13"/>
      <c r="T13"/>
      <c r="U13"/>
      <c r="V13"/>
      <c r="Y13"/>
      <c r="Z13"/>
    </row>
    <row r="14" spans="1:27" x14ac:dyDescent="0.25">
      <c r="A14" s="19">
        <v>610</v>
      </c>
      <c r="B14" s="19"/>
      <c r="C14" s="19" t="s">
        <v>5</v>
      </c>
      <c r="D14" s="114">
        <v>39950</v>
      </c>
      <c r="E14" s="54"/>
      <c r="F14" s="54"/>
      <c r="G14" s="54"/>
      <c r="H14" s="54">
        <v>-3000</v>
      </c>
      <c r="I14" s="54"/>
      <c r="J14" s="54">
        <v>18</v>
      </c>
      <c r="K14" s="54"/>
      <c r="L14" s="54">
        <f>SUM(D14:K14)</f>
        <v>36968</v>
      </c>
      <c r="M14"/>
      <c r="N14" s="57"/>
      <c r="O14"/>
      <c r="P14" s="57"/>
      <c r="Q14"/>
      <c r="R14"/>
      <c r="S14"/>
      <c r="T14"/>
      <c r="U14"/>
      <c r="V14"/>
      <c r="Y14"/>
      <c r="Z14"/>
    </row>
    <row r="15" spans="1:27" x14ac:dyDescent="0.25">
      <c r="A15" s="7">
        <v>620</v>
      </c>
      <c r="B15" s="7"/>
      <c r="C15" s="7" t="s">
        <v>6</v>
      </c>
      <c r="D15" s="115">
        <v>18685</v>
      </c>
      <c r="E15" s="55"/>
      <c r="F15" s="54"/>
      <c r="G15" s="54"/>
      <c r="H15" s="54"/>
      <c r="I15" s="54"/>
      <c r="J15" s="54">
        <v>407</v>
      </c>
      <c r="K15" s="54"/>
      <c r="L15" s="54">
        <f>SUM(D15:K15)</f>
        <v>19092</v>
      </c>
      <c r="M15"/>
      <c r="N15"/>
      <c r="O15"/>
      <c r="P15" s="57"/>
      <c r="Q15"/>
      <c r="R15"/>
      <c r="S15"/>
      <c r="T15"/>
      <c r="U15"/>
      <c r="V15"/>
      <c r="Y15"/>
      <c r="Z15"/>
    </row>
    <row r="16" spans="1:27" x14ac:dyDescent="0.25">
      <c r="A16" s="7">
        <v>640</v>
      </c>
      <c r="B16" s="7">
        <v>642012</v>
      </c>
      <c r="C16" s="7" t="s">
        <v>61</v>
      </c>
      <c r="D16" s="114">
        <v>0</v>
      </c>
      <c r="E16" s="55"/>
      <c r="F16" s="54"/>
      <c r="G16" s="54"/>
      <c r="H16" s="54"/>
      <c r="I16" s="54"/>
      <c r="J16" s="54"/>
      <c r="K16" s="54"/>
      <c r="L16" s="54">
        <f t="shared" ref="L16:L17" si="6">SUM(D16:K16)</f>
        <v>0</v>
      </c>
      <c r="M16"/>
      <c r="N16" s="97"/>
      <c r="O16"/>
      <c r="P16" s="57"/>
      <c r="Q16"/>
      <c r="R16"/>
      <c r="S16"/>
      <c r="T16"/>
      <c r="U16"/>
      <c r="V16"/>
      <c r="Y16"/>
      <c r="Z16"/>
    </row>
    <row r="17" spans="1:26" ht="15.75" thickBot="1" x14ac:dyDescent="0.3">
      <c r="A17" s="64"/>
      <c r="B17" s="7">
        <v>642015</v>
      </c>
      <c r="C17" s="7" t="s">
        <v>7</v>
      </c>
      <c r="D17" s="115">
        <v>300</v>
      </c>
      <c r="E17" s="55"/>
      <c r="F17" s="54"/>
      <c r="G17" s="54"/>
      <c r="H17" s="54">
        <v>-200</v>
      </c>
      <c r="I17" s="54"/>
      <c r="J17" s="54">
        <v>-96</v>
      </c>
      <c r="K17" s="54"/>
      <c r="L17" s="54">
        <f t="shared" si="6"/>
        <v>4</v>
      </c>
      <c r="M17"/>
      <c r="N17" s="57"/>
      <c r="O17"/>
      <c r="P17"/>
      <c r="Q17"/>
      <c r="R17"/>
      <c r="S17"/>
      <c r="T17"/>
      <c r="U17"/>
      <c r="V17"/>
      <c r="Y17"/>
      <c r="Z17"/>
    </row>
    <row r="18" spans="1:26" ht="15.75" thickBot="1" x14ac:dyDescent="0.3">
      <c r="A18" s="314" t="s">
        <v>62</v>
      </c>
      <c r="B18" s="315"/>
      <c r="C18" s="316"/>
      <c r="D18" s="28">
        <f>SUM(D14:D17)</f>
        <v>58935</v>
      </c>
      <c r="E18" s="28">
        <f>SUM(E14:E17)</f>
        <v>0</v>
      </c>
      <c r="F18" s="28">
        <f t="shared" ref="F18:K18" si="7">SUM(F14:F17)</f>
        <v>0</v>
      </c>
      <c r="G18" s="28">
        <f t="shared" si="7"/>
        <v>0</v>
      </c>
      <c r="H18" s="28">
        <f t="shared" si="7"/>
        <v>-3200</v>
      </c>
      <c r="I18" s="28">
        <f t="shared" si="7"/>
        <v>0</v>
      </c>
      <c r="J18" s="28">
        <f t="shared" si="7"/>
        <v>329</v>
      </c>
      <c r="K18" s="28">
        <f t="shared" si="7"/>
        <v>0</v>
      </c>
      <c r="L18" s="28">
        <f>SUM(L14:L17)</f>
        <v>56064</v>
      </c>
      <c r="M18"/>
      <c r="N18" s="231"/>
      <c r="O18"/>
      <c r="P18"/>
      <c r="Q18"/>
      <c r="R18"/>
      <c r="S18"/>
      <c r="T18"/>
      <c r="U18"/>
      <c r="V18"/>
      <c r="Y18"/>
      <c r="Z18"/>
    </row>
    <row r="19" spans="1:26" x14ac:dyDescent="0.25">
      <c r="A19" s="19">
        <v>630</v>
      </c>
      <c r="B19" s="19">
        <v>631001</v>
      </c>
      <c r="C19" s="19" t="s">
        <v>63</v>
      </c>
      <c r="D19" s="114">
        <v>300</v>
      </c>
      <c r="E19" s="54"/>
      <c r="F19" s="54"/>
      <c r="G19" s="54"/>
      <c r="H19" s="54">
        <v>-200</v>
      </c>
      <c r="I19" s="54"/>
      <c r="J19" s="54">
        <v>-83</v>
      </c>
      <c r="K19" s="54"/>
      <c r="L19" s="54">
        <f>SUM(D19:K19)</f>
        <v>17</v>
      </c>
      <c r="M19"/>
      <c r="N19"/>
      <c r="O19"/>
      <c r="P19"/>
      <c r="Q19"/>
      <c r="R19"/>
      <c r="S19"/>
      <c r="T19"/>
      <c r="U19"/>
      <c r="V19"/>
      <c r="Y19"/>
      <c r="Z19"/>
    </row>
    <row r="20" spans="1:26" x14ac:dyDescent="0.25">
      <c r="A20" s="3"/>
      <c r="B20" s="7">
        <v>632001</v>
      </c>
      <c r="C20" s="7" t="s">
        <v>64</v>
      </c>
      <c r="D20" s="115">
        <v>18000</v>
      </c>
      <c r="E20" s="55"/>
      <c r="F20" s="54"/>
      <c r="G20" s="54">
        <v>-4130</v>
      </c>
      <c r="H20" s="54">
        <v>-12738</v>
      </c>
      <c r="I20" s="54"/>
      <c r="J20" s="54"/>
      <c r="K20" s="54"/>
      <c r="L20" s="54">
        <f>SUM(D20:K20)</f>
        <v>1132</v>
      </c>
      <c r="M20"/>
      <c r="N20"/>
      <c r="O20"/>
      <c r="P20"/>
      <c r="Q20"/>
      <c r="R20"/>
      <c r="S20"/>
      <c r="T20"/>
      <c r="U20"/>
      <c r="V20"/>
      <c r="Y20"/>
      <c r="Z20"/>
    </row>
    <row r="21" spans="1:26" x14ac:dyDescent="0.25">
      <c r="A21" s="3"/>
      <c r="B21" s="7">
        <v>632002</v>
      </c>
      <c r="C21" s="7" t="s">
        <v>65</v>
      </c>
      <c r="D21" s="114">
        <v>0</v>
      </c>
      <c r="E21" s="55"/>
      <c r="F21" s="54"/>
      <c r="G21" s="54"/>
      <c r="H21" s="54"/>
      <c r="I21" s="54"/>
      <c r="J21" s="54"/>
      <c r="K21" s="54"/>
      <c r="L21" s="54">
        <f t="shared" ref="L21:L43" si="8">SUM(D21:K21)</f>
        <v>0</v>
      </c>
      <c r="M21" s="57"/>
      <c r="N21"/>
      <c r="O21"/>
      <c r="P21"/>
      <c r="Q21"/>
      <c r="R21"/>
      <c r="S21"/>
      <c r="T21"/>
      <c r="U21"/>
      <c r="V21"/>
      <c r="Y21"/>
      <c r="Z21"/>
    </row>
    <row r="22" spans="1:26" x14ac:dyDescent="0.25">
      <c r="A22" s="3"/>
      <c r="B22" s="7">
        <v>632003</v>
      </c>
      <c r="C22" s="7" t="s">
        <v>66</v>
      </c>
      <c r="D22" s="115">
        <v>5</v>
      </c>
      <c r="E22" s="55"/>
      <c r="F22" s="54"/>
      <c r="G22" s="54">
        <v>10</v>
      </c>
      <c r="H22" s="54"/>
      <c r="I22" s="54"/>
      <c r="J22" s="54"/>
      <c r="K22" s="54"/>
      <c r="L22" s="54">
        <f t="shared" si="8"/>
        <v>15</v>
      </c>
      <c r="M22" s="57"/>
      <c r="N22"/>
      <c r="O22"/>
      <c r="P22"/>
      <c r="Q22"/>
      <c r="R22"/>
      <c r="S22"/>
      <c r="T22"/>
      <c r="U22"/>
      <c r="V22"/>
      <c r="Y22"/>
      <c r="Z22"/>
    </row>
    <row r="23" spans="1:26" x14ac:dyDescent="0.25">
      <c r="A23" s="3"/>
      <c r="B23" s="7">
        <v>633002</v>
      </c>
      <c r="C23" s="7" t="s">
        <v>16</v>
      </c>
      <c r="D23" s="114">
        <v>500</v>
      </c>
      <c r="E23" s="55"/>
      <c r="F23" s="54"/>
      <c r="G23" s="54"/>
      <c r="H23" s="54">
        <v>-500</v>
      </c>
      <c r="I23" s="54"/>
      <c r="J23" s="54"/>
      <c r="K23" s="54"/>
      <c r="L23" s="54">
        <f t="shared" si="8"/>
        <v>0</v>
      </c>
      <c r="M23" s="57"/>
      <c r="N23"/>
      <c r="O23"/>
      <c r="P23"/>
      <c r="Q23"/>
      <c r="R23"/>
      <c r="S23"/>
      <c r="T23"/>
      <c r="U23"/>
      <c r="V23"/>
      <c r="Y23"/>
      <c r="Z23"/>
    </row>
    <row r="24" spans="1:26" x14ac:dyDescent="0.25">
      <c r="A24" s="3"/>
      <c r="B24" s="7">
        <v>633004</v>
      </c>
      <c r="C24" s="7" t="s">
        <v>67</v>
      </c>
      <c r="D24" s="115">
        <v>3280</v>
      </c>
      <c r="E24" s="55"/>
      <c r="F24" s="54">
        <v>-962</v>
      </c>
      <c r="G24" s="54"/>
      <c r="H24" s="54">
        <v>-2318</v>
      </c>
      <c r="I24" s="54"/>
      <c r="J24" s="54"/>
      <c r="K24" s="54"/>
      <c r="L24" s="54">
        <f t="shared" si="8"/>
        <v>0</v>
      </c>
      <c r="M24" s="57"/>
      <c r="N24"/>
      <c r="O24"/>
      <c r="P24"/>
      <c r="Q24"/>
      <c r="R24"/>
      <c r="S24"/>
      <c r="T24"/>
      <c r="U24"/>
      <c r="V24"/>
      <c r="Y24"/>
      <c r="Z24"/>
    </row>
    <row r="25" spans="1:26" x14ac:dyDescent="0.25">
      <c r="A25" s="3"/>
      <c r="B25" s="7">
        <v>633006</v>
      </c>
      <c r="C25" s="7" t="s">
        <v>20</v>
      </c>
      <c r="D25" s="114">
        <v>7598</v>
      </c>
      <c r="E25" s="55"/>
      <c r="F25" s="54"/>
      <c r="G25" s="54"/>
      <c r="H25" s="54">
        <v>-4672</v>
      </c>
      <c r="I25" s="54"/>
      <c r="J25" s="54">
        <v>-589</v>
      </c>
      <c r="K25" s="54"/>
      <c r="L25" s="54">
        <f t="shared" si="8"/>
        <v>2337</v>
      </c>
      <c r="M25"/>
      <c r="N25"/>
      <c r="O25"/>
      <c r="P25"/>
      <c r="Q25"/>
      <c r="R25"/>
      <c r="S25"/>
      <c r="T25"/>
      <c r="U25"/>
      <c r="V25"/>
      <c r="Y25"/>
      <c r="Z25"/>
    </row>
    <row r="26" spans="1:26" x14ac:dyDescent="0.25">
      <c r="A26" s="3"/>
      <c r="B26" s="7">
        <v>633006</v>
      </c>
      <c r="C26" s="7" t="s">
        <v>68</v>
      </c>
      <c r="D26" s="115">
        <v>0</v>
      </c>
      <c r="E26" s="55"/>
      <c r="F26" s="54"/>
      <c r="G26" s="54"/>
      <c r="H26" s="54"/>
      <c r="I26" s="54"/>
      <c r="J26" s="54"/>
      <c r="K26" s="54"/>
      <c r="L26" s="54">
        <f t="shared" si="8"/>
        <v>0</v>
      </c>
      <c r="M26"/>
      <c r="N26"/>
      <c r="O26"/>
      <c r="P26"/>
      <c r="Q26"/>
      <c r="R26"/>
      <c r="S26"/>
      <c r="T26"/>
      <c r="U26"/>
      <c r="V26"/>
      <c r="Y26"/>
      <c r="Z26"/>
    </row>
    <row r="27" spans="1:26" x14ac:dyDescent="0.25">
      <c r="A27" s="3"/>
      <c r="B27" s="7">
        <v>633007</v>
      </c>
      <c r="C27" s="7" t="s">
        <v>69</v>
      </c>
      <c r="D27" s="114">
        <v>0</v>
      </c>
      <c r="E27" s="55"/>
      <c r="F27" s="54"/>
      <c r="G27" s="54"/>
      <c r="H27" s="54"/>
      <c r="I27" s="54"/>
      <c r="J27" s="54"/>
      <c r="K27" s="54"/>
      <c r="L27" s="54">
        <f t="shared" si="8"/>
        <v>0</v>
      </c>
      <c r="M27"/>
      <c r="N27"/>
      <c r="O27"/>
      <c r="P27"/>
      <c r="Q27"/>
      <c r="R27"/>
      <c r="S27"/>
      <c r="T27"/>
      <c r="U27"/>
      <c r="V27"/>
      <c r="Y27"/>
      <c r="Z27"/>
    </row>
    <row r="28" spans="1:26" x14ac:dyDescent="0.25">
      <c r="A28" s="3"/>
      <c r="B28" s="7">
        <v>633010</v>
      </c>
      <c r="C28" s="7" t="s">
        <v>70</v>
      </c>
      <c r="D28" s="115">
        <v>400</v>
      </c>
      <c r="E28" s="55"/>
      <c r="F28" s="54"/>
      <c r="G28" s="54"/>
      <c r="H28" s="54">
        <v>-200</v>
      </c>
      <c r="I28" s="54"/>
      <c r="J28" s="54">
        <v>-127</v>
      </c>
      <c r="K28" s="54"/>
      <c r="L28" s="54">
        <f t="shared" si="8"/>
        <v>73</v>
      </c>
      <c r="M28"/>
      <c r="N28"/>
      <c r="O28"/>
      <c r="P28"/>
      <c r="Q28"/>
      <c r="R28"/>
      <c r="S28"/>
      <c r="T28"/>
      <c r="U28"/>
      <c r="V28"/>
      <c r="Y28"/>
      <c r="Z28"/>
    </row>
    <row r="29" spans="1:26" x14ac:dyDescent="0.25">
      <c r="A29" s="3"/>
      <c r="B29" s="7">
        <v>633015</v>
      </c>
      <c r="C29" s="7" t="s">
        <v>71</v>
      </c>
      <c r="D29" s="114">
        <v>500</v>
      </c>
      <c r="E29" s="55"/>
      <c r="F29" s="54"/>
      <c r="G29" s="54"/>
      <c r="H29" s="54">
        <v>-500</v>
      </c>
      <c r="I29" s="54"/>
      <c r="J29" s="54"/>
      <c r="K29" s="54"/>
      <c r="L29" s="54">
        <f t="shared" si="8"/>
        <v>0</v>
      </c>
      <c r="M29"/>
      <c r="N29"/>
      <c r="O29"/>
      <c r="P29"/>
      <c r="Q29"/>
      <c r="R29"/>
      <c r="S29"/>
      <c r="T29"/>
      <c r="U29"/>
      <c r="V29"/>
      <c r="Y29"/>
      <c r="Z29"/>
    </row>
    <row r="30" spans="1:26" x14ac:dyDescent="0.25">
      <c r="A30" s="3"/>
      <c r="B30" s="7">
        <v>634003</v>
      </c>
      <c r="C30" s="7" t="s">
        <v>72</v>
      </c>
      <c r="D30" s="115">
        <v>56</v>
      </c>
      <c r="E30" s="55"/>
      <c r="F30" s="54">
        <v>4</v>
      </c>
      <c r="G30" s="54"/>
      <c r="H30" s="54"/>
      <c r="I30" s="54"/>
      <c r="J30" s="54"/>
      <c r="K30" s="54"/>
      <c r="L30" s="54">
        <f t="shared" si="8"/>
        <v>60</v>
      </c>
      <c r="M30"/>
      <c r="N30"/>
      <c r="O30"/>
      <c r="P30"/>
      <c r="Q30"/>
      <c r="R30"/>
      <c r="S30"/>
      <c r="T30"/>
      <c r="U30"/>
      <c r="V30"/>
      <c r="Y30"/>
      <c r="Z30"/>
    </row>
    <row r="31" spans="1:26" x14ac:dyDescent="0.25">
      <c r="A31" s="3"/>
      <c r="B31" s="7">
        <v>634004</v>
      </c>
      <c r="C31" s="7" t="s">
        <v>73</v>
      </c>
      <c r="D31" s="114">
        <v>4000</v>
      </c>
      <c r="E31" s="55"/>
      <c r="F31" s="54"/>
      <c r="G31" s="54">
        <v>4000</v>
      </c>
      <c r="H31" s="54"/>
      <c r="I31" s="54"/>
      <c r="J31" s="54">
        <v>-287</v>
      </c>
      <c r="K31" s="54"/>
      <c r="L31" s="54">
        <f t="shared" si="8"/>
        <v>7713</v>
      </c>
      <c r="M31"/>
      <c r="N31"/>
      <c r="O31"/>
      <c r="P31"/>
      <c r="Q31"/>
      <c r="R31"/>
      <c r="S31"/>
      <c r="T31"/>
      <c r="U31"/>
      <c r="V31"/>
      <c r="Y31"/>
      <c r="Z31"/>
    </row>
    <row r="32" spans="1:26" x14ac:dyDescent="0.25">
      <c r="A32" s="3"/>
      <c r="B32" s="7">
        <v>635006</v>
      </c>
      <c r="C32" s="7" t="s">
        <v>74</v>
      </c>
      <c r="D32" s="115">
        <v>0</v>
      </c>
      <c r="E32" s="55"/>
      <c r="F32" s="54"/>
      <c r="G32" s="54"/>
      <c r="H32" s="54"/>
      <c r="I32" s="54"/>
      <c r="J32" s="54"/>
      <c r="K32" s="54"/>
      <c r="L32" s="54">
        <f t="shared" si="8"/>
        <v>0</v>
      </c>
      <c r="M32"/>
      <c r="N32"/>
      <c r="O32"/>
      <c r="P32"/>
      <c r="Q32"/>
      <c r="R32"/>
      <c r="S32"/>
      <c r="T32"/>
      <c r="U32"/>
      <c r="V32"/>
      <c r="Y32"/>
      <c r="Z32"/>
    </row>
    <row r="33" spans="1:26" x14ac:dyDescent="0.25">
      <c r="A33" s="3"/>
      <c r="B33" s="7">
        <v>637002</v>
      </c>
      <c r="C33" s="7" t="s">
        <v>75</v>
      </c>
      <c r="D33" s="114">
        <v>2000</v>
      </c>
      <c r="E33" s="55"/>
      <c r="F33" s="54"/>
      <c r="G33" s="54"/>
      <c r="H33" s="54"/>
      <c r="I33" s="54"/>
      <c r="J33" s="54">
        <v>294</v>
      </c>
      <c r="K33" s="54"/>
      <c r="L33" s="54">
        <f t="shared" si="8"/>
        <v>2294</v>
      </c>
      <c r="M33"/>
      <c r="N33"/>
      <c r="O33"/>
      <c r="P33"/>
      <c r="Q33"/>
      <c r="R33"/>
      <c r="S33"/>
      <c r="T33"/>
      <c r="U33"/>
      <c r="V33"/>
      <c r="Y33"/>
      <c r="Z33"/>
    </row>
    <row r="34" spans="1:26" x14ac:dyDescent="0.25">
      <c r="A34" s="3"/>
      <c r="B34" s="7">
        <v>637004</v>
      </c>
      <c r="C34" s="7" t="s">
        <v>76</v>
      </c>
      <c r="D34" s="115">
        <v>200</v>
      </c>
      <c r="E34" s="55"/>
      <c r="F34" s="54"/>
      <c r="G34" s="54"/>
      <c r="H34" s="54">
        <v>-200</v>
      </c>
      <c r="I34" s="54"/>
      <c r="J34" s="54"/>
      <c r="K34" s="54"/>
      <c r="L34" s="54">
        <f t="shared" si="8"/>
        <v>0</v>
      </c>
      <c r="M34"/>
      <c r="N34"/>
      <c r="O34"/>
      <c r="P34"/>
      <c r="Q34"/>
      <c r="R34"/>
      <c r="S34"/>
      <c r="T34"/>
      <c r="U34"/>
      <c r="V34"/>
      <c r="Y34"/>
      <c r="Z34"/>
    </row>
    <row r="35" spans="1:26" x14ac:dyDescent="0.25">
      <c r="A35" s="3"/>
      <c r="B35" s="7">
        <v>637005</v>
      </c>
      <c r="C35" s="7" t="s">
        <v>77</v>
      </c>
      <c r="D35" s="114">
        <v>0</v>
      </c>
      <c r="E35" s="55"/>
      <c r="F35" s="54"/>
      <c r="G35" s="54"/>
      <c r="H35" s="54"/>
      <c r="I35" s="54"/>
      <c r="J35" s="54"/>
      <c r="K35" s="54"/>
      <c r="L35" s="54">
        <f t="shared" si="8"/>
        <v>0</v>
      </c>
      <c r="M35"/>
      <c r="N35"/>
      <c r="O35"/>
      <c r="P35"/>
      <c r="Q35"/>
      <c r="R35"/>
      <c r="S35"/>
      <c r="T35"/>
      <c r="U35"/>
      <c r="V35"/>
      <c r="Y35"/>
      <c r="Z35"/>
    </row>
    <row r="36" spans="1:26" x14ac:dyDescent="0.25">
      <c r="A36" s="3"/>
      <c r="B36" s="7">
        <v>637006</v>
      </c>
      <c r="C36" s="7" t="s">
        <v>78</v>
      </c>
      <c r="D36" s="115">
        <v>0</v>
      </c>
      <c r="E36" s="55"/>
      <c r="F36" s="54"/>
      <c r="G36" s="54"/>
      <c r="H36" s="54"/>
      <c r="I36" s="54"/>
      <c r="J36" s="54"/>
      <c r="K36" s="54"/>
      <c r="L36" s="54">
        <f t="shared" si="8"/>
        <v>0</v>
      </c>
      <c r="M36"/>
      <c r="N36"/>
      <c r="O36"/>
      <c r="P36"/>
      <c r="Q36"/>
      <c r="R36"/>
      <c r="S36"/>
      <c r="T36"/>
      <c r="U36"/>
      <c r="V36"/>
      <c r="Y36"/>
      <c r="Z36"/>
    </row>
    <row r="37" spans="1:26" x14ac:dyDescent="0.25">
      <c r="A37" s="3"/>
      <c r="B37" s="7">
        <v>637007</v>
      </c>
      <c r="C37" s="7" t="s">
        <v>79</v>
      </c>
      <c r="D37" s="114">
        <v>500</v>
      </c>
      <c r="E37" s="55"/>
      <c r="F37" s="54"/>
      <c r="G37" s="54"/>
      <c r="H37" s="54">
        <v>-400</v>
      </c>
      <c r="I37" s="54"/>
      <c r="J37" s="54">
        <v>-78</v>
      </c>
      <c r="K37" s="54"/>
      <c r="L37" s="54">
        <f t="shared" si="8"/>
        <v>22</v>
      </c>
      <c r="M37"/>
      <c r="N37"/>
      <c r="O37"/>
      <c r="P37"/>
      <c r="Q37"/>
      <c r="R37"/>
      <c r="S37"/>
      <c r="T37"/>
      <c r="U37"/>
      <c r="V37"/>
      <c r="Y37"/>
      <c r="Z37"/>
    </row>
    <row r="38" spans="1:26" x14ac:dyDescent="0.25">
      <c r="A38" s="3"/>
      <c r="B38" s="7">
        <v>637012</v>
      </c>
      <c r="C38" s="7" t="s">
        <v>80</v>
      </c>
      <c r="D38" s="115">
        <v>1000</v>
      </c>
      <c r="E38" s="55"/>
      <c r="F38" s="54"/>
      <c r="G38" s="54"/>
      <c r="H38" s="54"/>
      <c r="I38" s="54"/>
      <c r="J38" s="54">
        <v>637</v>
      </c>
      <c r="K38" s="54"/>
      <c r="L38" s="54">
        <f t="shared" si="8"/>
        <v>1637</v>
      </c>
      <c r="M38"/>
      <c r="N38"/>
      <c r="O38"/>
      <c r="P38"/>
      <c r="Q38"/>
      <c r="R38"/>
      <c r="S38"/>
      <c r="T38"/>
      <c r="U38"/>
      <c r="V38"/>
      <c r="Y38"/>
      <c r="Z38"/>
    </row>
    <row r="39" spans="1:26" x14ac:dyDescent="0.25">
      <c r="A39" s="3"/>
      <c r="B39" s="7">
        <v>637014</v>
      </c>
      <c r="C39" s="7" t="s">
        <v>81</v>
      </c>
      <c r="D39" s="114">
        <v>0</v>
      </c>
      <c r="E39" s="55"/>
      <c r="F39" s="54">
        <v>250</v>
      </c>
      <c r="G39" s="54">
        <v>120</v>
      </c>
      <c r="H39" s="54"/>
      <c r="I39" s="54"/>
      <c r="J39" s="54">
        <v>46</v>
      </c>
      <c r="K39" s="54"/>
      <c r="L39" s="54">
        <f t="shared" si="8"/>
        <v>416</v>
      </c>
      <c r="M39"/>
      <c r="N39"/>
      <c r="O39"/>
      <c r="P39"/>
      <c r="Q39"/>
      <c r="R39"/>
      <c r="S39"/>
      <c r="T39"/>
      <c r="U39"/>
      <c r="V39"/>
      <c r="Y39"/>
      <c r="Z39"/>
    </row>
    <row r="40" spans="1:26" x14ac:dyDescent="0.25">
      <c r="A40" s="3"/>
      <c r="B40" s="7">
        <v>637015</v>
      </c>
      <c r="C40" s="7" t="s">
        <v>82</v>
      </c>
      <c r="D40" s="115">
        <v>708</v>
      </c>
      <c r="E40" s="55"/>
      <c r="F40" s="54">
        <v>708</v>
      </c>
      <c r="G40" s="54"/>
      <c r="H40" s="54"/>
      <c r="I40" s="54"/>
      <c r="J40" s="54"/>
      <c r="K40" s="54"/>
      <c r="L40" s="54">
        <f t="shared" si="8"/>
        <v>1416</v>
      </c>
      <c r="M40"/>
      <c r="N40"/>
      <c r="O40"/>
      <c r="P40"/>
      <c r="Q40"/>
      <c r="R40"/>
      <c r="S40"/>
      <c r="T40"/>
      <c r="U40"/>
      <c r="V40"/>
      <c r="Y40"/>
      <c r="Z40"/>
    </row>
    <row r="41" spans="1:26" x14ac:dyDescent="0.25">
      <c r="A41" s="3"/>
      <c r="B41" s="7">
        <v>637016</v>
      </c>
      <c r="C41" s="7" t="s">
        <v>83</v>
      </c>
      <c r="D41" s="114">
        <v>650</v>
      </c>
      <c r="E41" s="55"/>
      <c r="F41" s="54"/>
      <c r="G41" s="54"/>
      <c r="H41" s="54">
        <v>-200</v>
      </c>
      <c r="I41" s="54"/>
      <c r="J41" s="54">
        <v>-9</v>
      </c>
      <c r="K41" s="54"/>
      <c r="L41" s="54">
        <f t="shared" si="8"/>
        <v>441</v>
      </c>
      <c r="M41"/>
      <c r="N41"/>
      <c r="O41"/>
      <c r="P41"/>
      <c r="Q41"/>
      <c r="R41"/>
      <c r="S41"/>
      <c r="T41"/>
      <c r="U41"/>
      <c r="V41"/>
      <c r="Y41"/>
      <c r="Z41"/>
    </row>
    <row r="42" spans="1:26" x14ac:dyDescent="0.25">
      <c r="A42" s="3"/>
      <c r="B42" s="7">
        <v>637027</v>
      </c>
      <c r="C42" s="7" t="s">
        <v>44</v>
      </c>
      <c r="D42" s="115">
        <v>12000</v>
      </c>
      <c r="E42" s="55"/>
      <c r="F42" s="54"/>
      <c r="G42" s="54"/>
      <c r="H42" s="54"/>
      <c r="I42" s="54"/>
      <c r="J42" s="54">
        <v>1298</v>
      </c>
      <c r="K42" s="54"/>
      <c r="L42" s="54">
        <f t="shared" si="8"/>
        <v>13298</v>
      </c>
      <c r="M42"/>
      <c r="N42"/>
      <c r="O42"/>
      <c r="P42"/>
      <c r="Q42"/>
      <c r="R42"/>
      <c r="S42"/>
      <c r="T42"/>
      <c r="U42"/>
      <c r="V42"/>
      <c r="Y42"/>
      <c r="Z42"/>
    </row>
    <row r="43" spans="1:26" x14ac:dyDescent="0.25">
      <c r="A43" s="66"/>
      <c r="B43" s="67">
        <v>642014</v>
      </c>
      <c r="C43" s="65" t="s">
        <v>84</v>
      </c>
      <c r="D43" s="114">
        <v>200</v>
      </c>
      <c r="E43" s="116"/>
      <c r="F43" s="118"/>
      <c r="G43" s="118"/>
      <c r="H43" s="118">
        <v>128</v>
      </c>
      <c r="I43" s="118"/>
      <c r="J43" s="118"/>
      <c r="K43" s="118"/>
      <c r="L43" s="54">
        <f t="shared" si="8"/>
        <v>328</v>
      </c>
      <c r="M43"/>
      <c r="N43"/>
      <c r="O43"/>
      <c r="P43"/>
      <c r="Q43"/>
      <c r="R43"/>
      <c r="S43"/>
      <c r="T43"/>
      <c r="U43"/>
      <c r="V43"/>
      <c r="Y43"/>
      <c r="Z43"/>
    </row>
    <row r="44" spans="1:26" ht="15.75" thickBot="1" x14ac:dyDescent="0.3">
      <c r="A44" s="317" t="s">
        <v>46</v>
      </c>
      <c r="B44" s="318"/>
      <c r="C44" s="319"/>
      <c r="D44" s="26">
        <f>SUM(D19:D43)</f>
        <v>51897</v>
      </c>
      <c r="E44" s="26">
        <f>SUM(E19:E43)</f>
        <v>0</v>
      </c>
      <c r="F44" s="26">
        <f t="shared" ref="F44:K44" si="9">SUM(F19:F43)</f>
        <v>0</v>
      </c>
      <c r="G44" s="26">
        <f t="shared" si="9"/>
        <v>0</v>
      </c>
      <c r="H44" s="26">
        <f t="shared" si="9"/>
        <v>-21800</v>
      </c>
      <c r="I44" s="26">
        <f t="shared" si="9"/>
        <v>0</v>
      </c>
      <c r="J44" s="26">
        <f t="shared" si="9"/>
        <v>1102</v>
      </c>
      <c r="K44" s="26">
        <f t="shared" si="9"/>
        <v>0</v>
      </c>
      <c r="L44" s="26">
        <f>SUM(L19:L43)</f>
        <v>31199</v>
      </c>
      <c r="M44"/>
      <c r="N44"/>
      <c r="O44"/>
      <c r="P44"/>
      <c r="Q44"/>
      <c r="R44"/>
      <c r="S44"/>
      <c r="T44"/>
      <c r="U44"/>
      <c r="V44"/>
      <c r="Y44"/>
      <c r="Z44"/>
    </row>
    <row r="45" spans="1:26" ht="15.75" thickTop="1" x14ac:dyDescent="0.25">
      <c r="A45" s="37" t="s">
        <v>47</v>
      </c>
      <c r="B45" s="38"/>
      <c r="C45" s="39" t="s">
        <v>85</v>
      </c>
      <c r="D45" s="40">
        <f>SUM(D18+D44)</f>
        <v>110832</v>
      </c>
      <c r="E45" s="40">
        <f>SUM(E18+E44)</f>
        <v>0</v>
      </c>
      <c r="F45" s="40">
        <f t="shared" ref="F45:J45" si="10">SUM(F18+F44)</f>
        <v>0</v>
      </c>
      <c r="G45" s="40">
        <f t="shared" si="10"/>
        <v>0</v>
      </c>
      <c r="H45" s="40">
        <f>SUM(H18+H44)</f>
        <v>-25000</v>
      </c>
      <c r="I45" s="40">
        <f t="shared" si="10"/>
        <v>0</v>
      </c>
      <c r="J45" s="40">
        <f t="shared" si="10"/>
        <v>1431</v>
      </c>
      <c r="K45" s="40">
        <f>SUM(K18+K44)</f>
        <v>0</v>
      </c>
      <c r="L45" s="40">
        <f>SUM(L18+L44)</f>
        <v>87263</v>
      </c>
      <c r="M45"/>
      <c r="N45"/>
      <c r="O45"/>
      <c r="P45"/>
      <c r="Q45"/>
      <c r="R45"/>
      <c r="S45"/>
      <c r="T45"/>
      <c r="U45"/>
      <c r="V45"/>
      <c r="Y45"/>
      <c r="Z45"/>
    </row>
    <row r="46" spans="1:26" ht="15.75" thickBot="1" x14ac:dyDescent="0.3">
      <c r="A46" s="42"/>
      <c r="B46" s="10"/>
      <c r="C46" s="11"/>
      <c r="D46" s="12"/>
      <c r="E46" s="12"/>
      <c r="F46" s="12"/>
      <c r="G46" s="12"/>
      <c r="H46" s="12"/>
      <c r="I46" s="12"/>
      <c r="J46" s="12"/>
      <c r="K46" s="12"/>
      <c r="L46" s="12"/>
      <c r="M46"/>
      <c r="N46"/>
      <c r="O46"/>
      <c r="P46"/>
      <c r="Q46"/>
      <c r="R46"/>
      <c r="S46"/>
      <c r="T46"/>
      <c r="U46"/>
      <c r="V46"/>
      <c r="Y46"/>
      <c r="Z46"/>
    </row>
    <row r="47" spans="1:26" ht="24.75" thickBot="1" x14ac:dyDescent="0.3">
      <c r="A47" s="20" t="s">
        <v>51</v>
      </c>
      <c r="B47" s="4"/>
      <c r="C47" s="18" t="s">
        <v>86</v>
      </c>
      <c r="D47" s="125" t="s">
        <v>260</v>
      </c>
      <c r="E47" s="46" t="s">
        <v>173</v>
      </c>
      <c r="F47" s="46" t="s">
        <v>220</v>
      </c>
      <c r="G47" s="46" t="s">
        <v>226</v>
      </c>
      <c r="H47" s="46" t="s">
        <v>236</v>
      </c>
      <c r="I47" s="46" t="s">
        <v>239</v>
      </c>
      <c r="J47" s="46" t="s">
        <v>244</v>
      </c>
      <c r="K47" s="46" t="s">
        <v>254</v>
      </c>
      <c r="L47" s="107" t="s">
        <v>175</v>
      </c>
      <c r="M47"/>
      <c r="N47"/>
      <c r="O47"/>
      <c r="P47"/>
      <c r="Q47"/>
      <c r="R47"/>
      <c r="S47"/>
      <c r="T47"/>
      <c r="U47"/>
      <c r="V47"/>
      <c r="Y47"/>
      <c r="Z47"/>
    </row>
    <row r="48" spans="1:26" x14ac:dyDescent="0.25">
      <c r="A48" s="13">
        <v>610</v>
      </c>
      <c r="B48" s="14"/>
      <c r="C48" s="14" t="s">
        <v>5</v>
      </c>
      <c r="D48" s="114">
        <v>43300</v>
      </c>
      <c r="E48" s="118"/>
      <c r="F48" s="118"/>
      <c r="G48" s="118"/>
      <c r="H48" s="118">
        <v>4000</v>
      </c>
      <c r="I48" s="118">
        <v>-148</v>
      </c>
      <c r="J48" s="118">
        <v>2367</v>
      </c>
      <c r="K48" s="118"/>
      <c r="L48" s="119">
        <f>SUM(D48:K48)</f>
        <v>49519</v>
      </c>
      <c r="M48"/>
      <c r="N48"/>
      <c r="O48"/>
      <c r="P48"/>
      <c r="Q48"/>
      <c r="R48"/>
      <c r="S48"/>
      <c r="T48"/>
      <c r="U48"/>
      <c r="V48"/>
      <c r="Y48"/>
      <c r="Z48"/>
    </row>
    <row r="49" spans="1:26" x14ac:dyDescent="0.25">
      <c r="A49" s="7">
        <v>620</v>
      </c>
      <c r="B49" s="7"/>
      <c r="C49" s="7" t="s">
        <v>6</v>
      </c>
      <c r="D49" s="115">
        <v>15500</v>
      </c>
      <c r="E49" s="55"/>
      <c r="F49" s="55"/>
      <c r="G49" s="55"/>
      <c r="H49" s="55">
        <v>1400</v>
      </c>
      <c r="I49" s="55"/>
      <c r="J49" s="55">
        <v>1371</v>
      </c>
      <c r="K49" s="55"/>
      <c r="L49" s="55">
        <f>SUM(D49:K49)</f>
        <v>18271</v>
      </c>
      <c r="M49"/>
      <c r="N49"/>
      <c r="O49"/>
      <c r="P49"/>
      <c r="Q49"/>
      <c r="R49"/>
      <c r="S49"/>
      <c r="T49"/>
      <c r="U49"/>
      <c r="V49"/>
      <c r="Y49"/>
      <c r="Z49"/>
    </row>
    <row r="50" spans="1:26" ht="15.75" thickBot="1" x14ac:dyDescent="0.3">
      <c r="A50" s="44">
        <v>640</v>
      </c>
      <c r="B50" s="44">
        <v>642015</v>
      </c>
      <c r="C50" s="44" t="s">
        <v>7</v>
      </c>
      <c r="D50" s="114">
        <v>300</v>
      </c>
      <c r="E50" s="116"/>
      <c r="F50" s="118"/>
      <c r="G50" s="118"/>
      <c r="H50" s="118">
        <v>-200</v>
      </c>
      <c r="I50" s="118">
        <v>148</v>
      </c>
      <c r="J50" s="118"/>
      <c r="K50" s="118"/>
      <c r="L50" s="54">
        <f>SUM(D50:K50)</f>
        <v>248</v>
      </c>
      <c r="M50"/>
      <c r="N50"/>
      <c r="O50"/>
      <c r="P50"/>
      <c r="Q50"/>
      <c r="R50"/>
      <c r="S50"/>
      <c r="T50"/>
      <c r="U50"/>
      <c r="V50"/>
      <c r="Y50"/>
      <c r="Z50"/>
    </row>
    <row r="51" spans="1:26" ht="15.75" thickBot="1" x14ac:dyDescent="0.3">
      <c r="A51" s="314" t="s">
        <v>62</v>
      </c>
      <c r="B51" s="315"/>
      <c r="C51" s="316"/>
      <c r="D51" s="28">
        <f>SUM(D48:D50)</f>
        <v>59100</v>
      </c>
      <c r="E51" s="28"/>
      <c r="F51" s="28"/>
      <c r="G51" s="28"/>
      <c r="H51" s="28">
        <f>SUM(H48:H50)</f>
        <v>5200</v>
      </c>
      <c r="I51" s="28"/>
      <c r="J51" s="28">
        <f>SUM(J48:J50)</f>
        <v>3738</v>
      </c>
      <c r="K51" s="28">
        <f>SUM(K48:K50)</f>
        <v>0</v>
      </c>
      <c r="L51" s="28">
        <f>SUM(L48:L50)</f>
        <v>68038</v>
      </c>
      <c r="M51"/>
      <c r="N51"/>
      <c r="O51"/>
      <c r="P51"/>
      <c r="Q51"/>
      <c r="R51"/>
      <c r="S51"/>
      <c r="T51"/>
      <c r="U51"/>
      <c r="V51"/>
      <c r="Y51"/>
      <c r="Z51"/>
    </row>
    <row r="52" spans="1:26" x14ac:dyDescent="0.25">
      <c r="A52" s="19">
        <v>630</v>
      </c>
      <c r="B52" s="19">
        <v>631001</v>
      </c>
      <c r="C52" s="19" t="s">
        <v>87</v>
      </c>
      <c r="D52" s="114">
        <v>0</v>
      </c>
      <c r="E52" s="54"/>
      <c r="F52" s="54"/>
      <c r="G52" s="54"/>
      <c r="H52" s="54"/>
      <c r="I52" s="54"/>
      <c r="J52" s="54"/>
      <c r="K52" s="54"/>
      <c r="L52" s="54">
        <f>SUM(D52:K52)</f>
        <v>0</v>
      </c>
      <c r="M52"/>
      <c r="N52"/>
      <c r="O52"/>
      <c r="P52"/>
      <c r="Q52"/>
      <c r="R52"/>
      <c r="S52"/>
      <c r="T52"/>
      <c r="U52"/>
      <c r="V52"/>
      <c r="Y52"/>
      <c r="Z52"/>
    </row>
    <row r="53" spans="1:26" x14ac:dyDescent="0.25">
      <c r="A53" s="19"/>
      <c r="B53" s="19">
        <v>632001</v>
      </c>
      <c r="C53" s="19" t="s">
        <v>64</v>
      </c>
      <c r="D53" s="115">
        <v>3000</v>
      </c>
      <c r="E53" s="54"/>
      <c r="F53" s="54"/>
      <c r="G53" s="54"/>
      <c r="H53" s="54">
        <v>-2500</v>
      </c>
      <c r="I53" s="54"/>
      <c r="J53" s="54"/>
      <c r="K53" s="54"/>
      <c r="L53" s="54">
        <f>SUM(D53:K53)</f>
        <v>500</v>
      </c>
      <c r="M53"/>
      <c r="N53"/>
      <c r="O53"/>
      <c r="P53"/>
      <c r="Q53"/>
      <c r="R53"/>
      <c r="S53"/>
      <c r="T53"/>
      <c r="U53"/>
      <c r="V53"/>
      <c r="Y53"/>
      <c r="Z53"/>
    </row>
    <row r="54" spans="1:26" x14ac:dyDescent="0.25">
      <c r="A54" s="19"/>
      <c r="B54" s="19">
        <v>632002</v>
      </c>
      <c r="C54" s="19" t="s">
        <v>88</v>
      </c>
      <c r="D54" s="115">
        <v>0</v>
      </c>
      <c r="E54" s="54"/>
      <c r="F54" s="54"/>
      <c r="G54" s="54"/>
      <c r="H54" s="54"/>
      <c r="I54" s="54"/>
      <c r="J54" s="54"/>
      <c r="K54" s="54"/>
      <c r="L54" s="54">
        <f t="shared" ref="L54:L68" si="11">SUM(D54:K54)</f>
        <v>0</v>
      </c>
      <c r="M54"/>
      <c r="N54"/>
      <c r="O54"/>
      <c r="P54"/>
      <c r="Q54"/>
      <c r="R54"/>
      <c r="S54"/>
      <c r="T54"/>
      <c r="U54"/>
      <c r="V54"/>
      <c r="Y54"/>
      <c r="Z54"/>
    </row>
    <row r="55" spans="1:26" x14ac:dyDescent="0.25">
      <c r="A55" s="19"/>
      <c r="B55" s="19">
        <v>632003</v>
      </c>
      <c r="C55" s="19" t="s">
        <v>240</v>
      </c>
      <c r="D55" s="114">
        <v>8</v>
      </c>
      <c r="E55" s="54"/>
      <c r="F55" s="54"/>
      <c r="G55" s="54"/>
      <c r="H55" s="54"/>
      <c r="I55" s="54"/>
      <c r="J55" s="54">
        <v>-6</v>
      </c>
      <c r="K55" s="54"/>
      <c r="L55" s="54">
        <f t="shared" si="11"/>
        <v>2</v>
      </c>
      <c r="M55"/>
      <c r="N55"/>
      <c r="O55"/>
      <c r="P55"/>
      <c r="Q55"/>
      <c r="R55"/>
      <c r="S55"/>
      <c r="T55"/>
      <c r="U55"/>
      <c r="V55"/>
      <c r="Y55"/>
      <c r="Z55"/>
    </row>
    <row r="56" spans="1:26" x14ac:dyDescent="0.25">
      <c r="A56" s="19"/>
      <c r="B56" s="19">
        <v>633003</v>
      </c>
      <c r="C56" s="19" t="s">
        <v>275</v>
      </c>
      <c r="D56" s="114">
        <v>0</v>
      </c>
      <c r="E56" s="54"/>
      <c r="F56" s="54">
        <v>1055</v>
      </c>
      <c r="G56" s="54"/>
      <c r="H56" s="54"/>
      <c r="I56" s="54"/>
      <c r="J56" s="54"/>
      <c r="K56" s="54"/>
      <c r="L56" s="54">
        <f t="shared" si="11"/>
        <v>1055</v>
      </c>
      <c r="M56"/>
      <c r="N56"/>
      <c r="O56"/>
      <c r="P56"/>
      <c r="Q56"/>
      <c r="R56"/>
      <c r="S56"/>
      <c r="T56"/>
      <c r="U56"/>
      <c r="V56"/>
      <c r="Y56"/>
      <c r="Z56"/>
    </row>
    <row r="57" spans="1:26" x14ac:dyDescent="0.25">
      <c r="A57" s="19"/>
      <c r="B57" s="19">
        <v>633004</v>
      </c>
      <c r="C57" s="19" t="s">
        <v>258</v>
      </c>
      <c r="D57" s="114">
        <v>0</v>
      </c>
      <c r="E57" s="54"/>
      <c r="F57" s="54"/>
      <c r="G57" s="54"/>
      <c r="H57" s="54"/>
      <c r="I57" s="54"/>
      <c r="J57" s="54"/>
      <c r="K57" s="54"/>
      <c r="L57" s="54">
        <f t="shared" si="11"/>
        <v>0</v>
      </c>
      <c r="M57"/>
      <c r="N57"/>
      <c r="O57"/>
      <c r="P57"/>
      <c r="Q57"/>
      <c r="R57"/>
      <c r="S57"/>
      <c r="T57"/>
      <c r="U57"/>
      <c r="V57"/>
      <c r="Y57"/>
      <c r="Z57"/>
    </row>
    <row r="58" spans="1:26" x14ac:dyDescent="0.25">
      <c r="A58" s="7"/>
      <c r="B58" s="7">
        <v>633006</v>
      </c>
      <c r="C58" s="7" t="s">
        <v>89</v>
      </c>
      <c r="D58" s="114">
        <v>5640</v>
      </c>
      <c r="E58" s="55"/>
      <c r="F58" s="54">
        <v>-1055</v>
      </c>
      <c r="G58" s="54">
        <v>-284</v>
      </c>
      <c r="H58" s="54">
        <v>-3906</v>
      </c>
      <c r="I58" s="54"/>
      <c r="J58" s="54">
        <v>-153</v>
      </c>
      <c r="K58" s="54"/>
      <c r="L58" s="54">
        <f t="shared" si="11"/>
        <v>242</v>
      </c>
      <c r="M58"/>
      <c r="N58"/>
      <c r="O58"/>
      <c r="P58"/>
      <c r="Q58"/>
      <c r="R58"/>
      <c r="S58"/>
      <c r="T58"/>
      <c r="U58"/>
      <c r="V58"/>
      <c r="Y58"/>
      <c r="Z58"/>
    </row>
    <row r="59" spans="1:26" x14ac:dyDescent="0.25">
      <c r="A59" s="7"/>
      <c r="B59" s="7">
        <v>633007</v>
      </c>
      <c r="C59" s="7" t="s">
        <v>90</v>
      </c>
      <c r="D59" s="114">
        <v>0</v>
      </c>
      <c r="E59" s="55"/>
      <c r="F59" s="54"/>
      <c r="G59" s="54"/>
      <c r="H59" s="54"/>
      <c r="I59" s="54"/>
      <c r="J59" s="54"/>
      <c r="K59" s="54"/>
      <c r="L59" s="54">
        <f t="shared" si="11"/>
        <v>0</v>
      </c>
      <c r="M59"/>
      <c r="N59"/>
      <c r="O59"/>
      <c r="P59"/>
      <c r="Q59"/>
      <c r="R59"/>
      <c r="S59"/>
      <c r="T59"/>
      <c r="U59"/>
      <c r="V59"/>
      <c r="Y59"/>
      <c r="Z59"/>
    </row>
    <row r="60" spans="1:26" x14ac:dyDescent="0.25">
      <c r="A60" s="7"/>
      <c r="B60" s="7">
        <v>633009</v>
      </c>
      <c r="C60" s="7" t="s">
        <v>91</v>
      </c>
      <c r="D60" s="115">
        <v>3128</v>
      </c>
      <c r="E60" s="55"/>
      <c r="F60" s="54"/>
      <c r="G60" s="54"/>
      <c r="H60" s="54">
        <v>-2700</v>
      </c>
      <c r="I60" s="54"/>
      <c r="J60" s="54">
        <v>4</v>
      </c>
      <c r="K60" s="54"/>
      <c r="L60" s="54">
        <f>SUM(D60:K60)</f>
        <v>432</v>
      </c>
      <c r="M60"/>
      <c r="N60"/>
      <c r="O60"/>
      <c r="P60"/>
      <c r="Q60"/>
      <c r="R60"/>
      <c r="S60"/>
      <c r="T60"/>
      <c r="U60"/>
      <c r="V60"/>
      <c r="Y60"/>
      <c r="Z60"/>
    </row>
    <row r="61" spans="1:26" x14ac:dyDescent="0.25">
      <c r="A61" s="7"/>
      <c r="B61" s="7">
        <v>635006</v>
      </c>
      <c r="C61" s="7" t="s">
        <v>30</v>
      </c>
      <c r="D61" s="114">
        <v>0</v>
      </c>
      <c r="E61" s="55"/>
      <c r="F61" s="54"/>
      <c r="G61" s="54"/>
      <c r="H61" s="54"/>
      <c r="I61" s="54"/>
      <c r="J61" s="54"/>
      <c r="K61" s="54"/>
      <c r="L61" s="54">
        <f t="shared" si="11"/>
        <v>0</v>
      </c>
      <c r="M61" s="97"/>
      <c r="N61"/>
      <c r="O61"/>
      <c r="P61"/>
      <c r="Q61"/>
      <c r="R61"/>
      <c r="S61"/>
      <c r="T61"/>
      <c r="U61"/>
      <c r="V61"/>
      <c r="Y61"/>
      <c r="Z61"/>
    </row>
    <row r="62" spans="1:26" x14ac:dyDescent="0.25">
      <c r="A62" s="7"/>
      <c r="B62" s="7">
        <v>636002</v>
      </c>
      <c r="C62" s="7" t="s">
        <v>172</v>
      </c>
      <c r="D62" s="114">
        <v>1515</v>
      </c>
      <c r="E62" s="55"/>
      <c r="F62" s="54"/>
      <c r="G62" s="54"/>
      <c r="H62" s="54"/>
      <c r="I62" s="54"/>
      <c r="J62" s="54">
        <v>-33</v>
      </c>
      <c r="K62" s="54"/>
      <c r="L62" s="54">
        <f t="shared" si="11"/>
        <v>1482</v>
      </c>
      <c r="M62"/>
      <c r="N62"/>
      <c r="O62"/>
      <c r="P62"/>
      <c r="Q62"/>
      <c r="R62"/>
      <c r="S62"/>
      <c r="T62"/>
      <c r="U62"/>
      <c r="V62"/>
      <c r="Y62"/>
      <c r="Z62"/>
    </row>
    <row r="63" spans="1:26" x14ac:dyDescent="0.25">
      <c r="A63" s="7"/>
      <c r="B63" s="7">
        <v>637001</v>
      </c>
      <c r="C63" s="7" t="s">
        <v>224</v>
      </c>
      <c r="D63" s="114">
        <v>0</v>
      </c>
      <c r="E63" s="55"/>
      <c r="F63" s="54"/>
      <c r="G63" s="54">
        <v>84</v>
      </c>
      <c r="H63" s="54"/>
      <c r="I63" s="54"/>
      <c r="J63" s="54"/>
      <c r="K63" s="54"/>
      <c r="L63" s="54">
        <f t="shared" si="11"/>
        <v>84</v>
      </c>
      <c r="M63"/>
      <c r="N63"/>
      <c r="O63"/>
      <c r="P63"/>
      <c r="Q63"/>
      <c r="R63"/>
      <c r="S63"/>
      <c r="T63"/>
      <c r="U63"/>
      <c r="V63"/>
      <c r="Y63"/>
      <c r="Z63"/>
    </row>
    <row r="64" spans="1:26" x14ac:dyDescent="0.25">
      <c r="A64" s="7"/>
      <c r="B64" s="7">
        <v>637004</v>
      </c>
      <c r="C64" s="7" t="s">
        <v>92</v>
      </c>
      <c r="D64" s="115">
        <v>300</v>
      </c>
      <c r="E64" s="55"/>
      <c r="F64" s="54"/>
      <c r="G64" s="54"/>
      <c r="H64" s="54"/>
      <c r="I64" s="54"/>
      <c r="J64" s="54">
        <v>44</v>
      </c>
      <c r="K64" s="54"/>
      <c r="L64" s="54">
        <f t="shared" si="11"/>
        <v>344</v>
      </c>
      <c r="M64"/>
      <c r="N64"/>
      <c r="O64"/>
      <c r="P64"/>
      <c r="Q64"/>
      <c r="R64"/>
      <c r="S64"/>
      <c r="T64"/>
      <c r="U64"/>
      <c r="V64"/>
      <c r="Y64"/>
      <c r="Z64"/>
    </row>
    <row r="65" spans="1:26" x14ac:dyDescent="0.25">
      <c r="A65" s="7"/>
      <c r="B65" s="7">
        <v>637014</v>
      </c>
      <c r="C65" s="7" t="s">
        <v>39</v>
      </c>
      <c r="D65" s="114">
        <v>2000</v>
      </c>
      <c r="E65" s="55"/>
      <c r="F65" s="54"/>
      <c r="G65" s="54"/>
      <c r="H65" s="54">
        <v>-900</v>
      </c>
      <c r="I65" s="54"/>
      <c r="J65" s="54">
        <v>91</v>
      </c>
      <c r="K65" s="54"/>
      <c r="L65" s="54">
        <f t="shared" si="11"/>
        <v>1191</v>
      </c>
      <c r="M65"/>
      <c r="N65"/>
      <c r="O65"/>
      <c r="P65"/>
      <c r="Q65"/>
      <c r="R65"/>
      <c r="S65"/>
      <c r="T65"/>
      <c r="U65"/>
      <c r="V65"/>
      <c r="Y65"/>
      <c r="Z65"/>
    </row>
    <row r="66" spans="1:26" x14ac:dyDescent="0.25">
      <c r="A66" s="7"/>
      <c r="B66" s="7">
        <v>637015</v>
      </c>
      <c r="C66" s="7" t="s">
        <v>82</v>
      </c>
      <c r="D66" s="114">
        <v>1500</v>
      </c>
      <c r="E66" s="55"/>
      <c r="F66" s="54"/>
      <c r="G66" s="54"/>
      <c r="H66" s="54"/>
      <c r="I66" s="54"/>
      <c r="J66" s="54">
        <v>375</v>
      </c>
      <c r="K66" s="54"/>
      <c r="L66" s="54">
        <f t="shared" si="11"/>
        <v>1875</v>
      </c>
      <c r="M66"/>
      <c r="N66"/>
      <c r="O66"/>
      <c r="P66"/>
      <c r="Q66"/>
      <c r="R66"/>
      <c r="S66"/>
      <c r="T66"/>
      <c r="U66"/>
      <c r="V66"/>
      <c r="Y66"/>
      <c r="Z66"/>
    </row>
    <row r="67" spans="1:26" x14ac:dyDescent="0.25">
      <c r="A67" s="7"/>
      <c r="B67" s="7">
        <v>637016</v>
      </c>
      <c r="C67" s="7" t="s">
        <v>93</v>
      </c>
      <c r="D67" s="115">
        <v>800</v>
      </c>
      <c r="E67" s="55"/>
      <c r="F67" s="54"/>
      <c r="G67" s="54"/>
      <c r="H67" s="54">
        <v>-200</v>
      </c>
      <c r="I67" s="54"/>
      <c r="J67" s="54">
        <v>-43</v>
      </c>
      <c r="K67" s="54"/>
      <c r="L67" s="54">
        <f t="shared" si="11"/>
        <v>557</v>
      </c>
      <c r="M67"/>
      <c r="N67"/>
      <c r="O67"/>
      <c r="P67"/>
      <c r="Q67"/>
      <c r="R67"/>
      <c r="S67"/>
      <c r="T67"/>
      <c r="U67"/>
      <c r="V67"/>
      <c r="Y67"/>
      <c r="Z67"/>
    </row>
    <row r="68" spans="1:26" x14ac:dyDescent="0.25">
      <c r="A68" s="7"/>
      <c r="B68" s="7">
        <v>637027</v>
      </c>
      <c r="C68" s="7" t="s">
        <v>44</v>
      </c>
      <c r="D68" s="114">
        <v>0</v>
      </c>
      <c r="E68" s="55"/>
      <c r="F68" s="54"/>
      <c r="G68" s="54"/>
      <c r="H68" s="54"/>
      <c r="I68" s="54"/>
      <c r="J68" s="54"/>
      <c r="K68" s="54"/>
      <c r="L68" s="54">
        <f t="shared" si="11"/>
        <v>0</v>
      </c>
      <c r="M68"/>
      <c r="N68"/>
      <c r="O68"/>
      <c r="P68"/>
      <c r="Q68"/>
      <c r="R68"/>
      <c r="S68"/>
      <c r="T68"/>
      <c r="U68"/>
      <c r="V68"/>
      <c r="Y68"/>
      <c r="Z68"/>
    </row>
    <row r="69" spans="1:26" x14ac:dyDescent="0.25">
      <c r="A69" s="68"/>
      <c r="B69" s="67">
        <v>642014</v>
      </c>
      <c r="C69" s="65" t="s">
        <v>84</v>
      </c>
      <c r="D69" s="114">
        <v>350</v>
      </c>
      <c r="E69" s="116"/>
      <c r="F69" s="118"/>
      <c r="G69" s="118">
        <v>200</v>
      </c>
      <c r="H69" s="118">
        <v>106</v>
      </c>
      <c r="I69" s="118"/>
      <c r="J69" s="118"/>
      <c r="K69" s="118"/>
      <c r="L69" s="54">
        <f>SUM(D69:K69)</f>
        <v>656</v>
      </c>
      <c r="M69"/>
      <c r="N69"/>
      <c r="O69"/>
      <c r="P69"/>
      <c r="Q69"/>
      <c r="R69"/>
      <c r="S69"/>
      <c r="T69"/>
      <c r="U69"/>
      <c r="V69"/>
      <c r="Y69"/>
      <c r="Z69"/>
    </row>
    <row r="70" spans="1:26" ht="15.75" thickBot="1" x14ac:dyDescent="0.3">
      <c r="A70" s="309" t="s">
        <v>46</v>
      </c>
      <c r="B70" s="312"/>
      <c r="C70" s="313"/>
      <c r="D70" s="26">
        <f>SUM(D52:D69)</f>
        <v>18241</v>
      </c>
      <c r="E70" s="26">
        <f>SUM(E53:E68)</f>
        <v>0</v>
      </c>
      <c r="F70" s="26">
        <f t="shared" ref="F70:I70" si="12">SUM(F53:F68)</f>
        <v>0</v>
      </c>
      <c r="G70" s="26">
        <f>SUM(G53:G69)</f>
        <v>0</v>
      </c>
      <c r="H70" s="26">
        <f>SUM(H52:H69)</f>
        <v>-10100</v>
      </c>
      <c r="I70" s="26">
        <f t="shared" si="12"/>
        <v>0</v>
      </c>
      <c r="J70" s="26">
        <f>SUM(J53:J69)</f>
        <v>279</v>
      </c>
      <c r="K70" s="26">
        <f>SUM(K53:K69)</f>
        <v>0</v>
      </c>
      <c r="L70" s="26">
        <f>SUM(L52:L69)</f>
        <v>8420</v>
      </c>
      <c r="M70"/>
      <c r="N70"/>
      <c r="O70"/>
      <c r="P70"/>
      <c r="Q70"/>
      <c r="R70"/>
      <c r="S70"/>
      <c r="T70"/>
      <c r="U70"/>
      <c r="V70"/>
      <c r="Y70"/>
      <c r="Z70"/>
    </row>
    <row r="71" spans="1:26" ht="15.75" thickTop="1" x14ac:dyDescent="0.25">
      <c r="A71" s="41" t="s">
        <v>47</v>
      </c>
      <c r="B71" s="39"/>
      <c r="C71" s="39" t="s">
        <v>94</v>
      </c>
      <c r="D71" s="40">
        <f>SUM(D51+D70)</f>
        <v>77341</v>
      </c>
      <c r="E71" s="40">
        <f>SUM(E51+E70)</f>
        <v>0</v>
      </c>
      <c r="F71" s="40">
        <f t="shared" ref="F71:K71" si="13">SUM(F51+F70)</f>
        <v>0</v>
      </c>
      <c r="G71" s="40">
        <f t="shared" si="13"/>
        <v>0</v>
      </c>
      <c r="H71" s="40">
        <f t="shared" si="13"/>
        <v>-4900</v>
      </c>
      <c r="I71" s="40">
        <f t="shared" si="13"/>
        <v>0</v>
      </c>
      <c r="J71" s="40">
        <f t="shared" si="13"/>
        <v>4017</v>
      </c>
      <c r="K71" s="40">
        <f t="shared" si="13"/>
        <v>0</v>
      </c>
      <c r="L71" s="40">
        <f>SUM(L51+L70)</f>
        <v>76458</v>
      </c>
      <c r="M71"/>
      <c r="N71"/>
      <c r="O71"/>
      <c r="P71"/>
      <c r="Q71"/>
      <c r="R71"/>
      <c r="S71"/>
      <c r="T71"/>
      <c r="U71"/>
      <c r="V71"/>
      <c r="Y71"/>
      <c r="Z71"/>
    </row>
    <row r="72" spans="1:26" ht="15.75" thickBot="1" x14ac:dyDescent="0.3">
      <c r="A72" s="43"/>
      <c r="B72" s="11"/>
      <c r="C72" s="11"/>
      <c r="D72" s="12"/>
      <c r="E72" s="12"/>
      <c r="F72" s="12"/>
      <c r="G72" s="12"/>
      <c r="H72" s="12"/>
      <c r="I72" s="12"/>
      <c r="J72" s="12"/>
      <c r="K72" s="12"/>
      <c r="L72" s="12"/>
      <c r="M72"/>
      <c r="N72"/>
      <c r="O72"/>
      <c r="P72"/>
      <c r="Q72"/>
      <c r="R72"/>
      <c r="S72"/>
      <c r="T72"/>
      <c r="U72"/>
      <c r="V72"/>
      <c r="Y72"/>
      <c r="Z72"/>
    </row>
    <row r="73" spans="1:26" ht="26.25" thickBot="1" x14ac:dyDescent="0.3">
      <c r="A73" s="20" t="s">
        <v>53</v>
      </c>
      <c r="B73" s="21"/>
      <c r="C73" s="46" t="s">
        <v>95</v>
      </c>
      <c r="D73" s="125" t="s">
        <v>260</v>
      </c>
      <c r="E73" s="125" t="s">
        <v>173</v>
      </c>
      <c r="F73" s="125" t="s">
        <v>220</v>
      </c>
      <c r="G73" s="125" t="s">
        <v>226</v>
      </c>
      <c r="H73" s="125" t="s">
        <v>236</v>
      </c>
      <c r="I73" s="125" t="s">
        <v>239</v>
      </c>
      <c r="J73" s="125" t="s">
        <v>244</v>
      </c>
      <c r="K73" s="125" t="s">
        <v>254</v>
      </c>
      <c r="L73" s="107" t="s">
        <v>175</v>
      </c>
      <c r="M73"/>
      <c r="N73"/>
      <c r="O73"/>
      <c r="P73"/>
      <c r="Q73"/>
      <c r="R73"/>
      <c r="S73"/>
      <c r="T73"/>
      <c r="U73"/>
      <c r="V73"/>
      <c r="Y73"/>
      <c r="Z73"/>
    </row>
    <row r="74" spans="1:26" x14ac:dyDescent="0.25">
      <c r="A74" s="98">
        <v>610</v>
      </c>
      <c r="B74" s="99"/>
      <c r="C74" s="99" t="s">
        <v>5</v>
      </c>
      <c r="D74" s="114">
        <v>455000</v>
      </c>
      <c r="E74" s="119"/>
      <c r="F74" s="119"/>
      <c r="G74" s="119"/>
      <c r="H74" s="119"/>
      <c r="I74" s="119"/>
      <c r="J74" s="119">
        <v>6347</v>
      </c>
      <c r="K74" s="119"/>
      <c r="L74" s="119">
        <f>SUM(D74:K74)</f>
        <v>461347</v>
      </c>
      <c r="M74"/>
      <c r="N74"/>
      <c r="O74"/>
      <c r="P74"/>
      <c r="Q74"/>
      <c r="R74"/>
      <c r="S74"/>
      <c r="T74"/>
      <c r="U74"/>
      <c r="V74"/>
      <c r="Y74"/>
      <c r="Z74"/>
    </row>
    <row r="75" spans="1:26" x14ac:dyDescent="0.25">
      <c r="A75" s="7">
        <v>620</v>
      </c>
      <c r="B75" s="7"/>
      <c r="C75" s="7" t="s">
        <v>6</v>
      </c>
      <c r="D75" s="115">
        <v>163000</v>
      </c>
      <c r="E75" s="55"/>
      <c r="F75" s="55"/>
      <c r="G75" s="55"/>
      <c r="H75" s="55"/>
      <c r="I75" s="55"/>
      <c r="J75" s="55">
        <v>7517</v>
      </c>
      <c r="K75" s="55"/>
      <c r="L75" s="55">
        <f t="shared" ref="L75:L77" si="14">SUM(D75:K75)</f>
        <v>170517</v>
      </c>
      <c r="M75"/>
      <c r="N75"/>
      <c r="O75"/>
      <c r="P75"/>
      <c r="Q75"/>
      <c r="R75"/>
      <c r="S75"/>
      <c r="T75"/>
      <c r="U75"/>
      <c r="V75"/>
      <c r="Y75"/>
      <c r="Z75"/>
    </row>
    <row r="76" spans="1:26" x14ac:dyDescent="0.25">
      <c r="A76" s="44">
        <v>640</v>
      </c>
      <c r="B76" s="44">
        <v>642013</v>
      </c>
      <c r="C76" s="44" t="s">
        <v>96</v>
      </c>
      <c r="D76" s="114">
        <v>0</v>
      </c>
      <c r="E76" s="116"/>
      <c r="F76" s="116"/>
      <c r="G76" s="116"/>
      <c r="H76" s="116"/>
      <c r="I76" s="116"/>
      <c r="J76" s="55"/>
      <c r="K76" s="55"/>
      <c r="L76" s="55">
        <f t="shared" si="14"/>
        <v>0</v>
      </c>
      <c r="M76"/>
      <c r="N76"/>
      <c r="O76"/>
      <c r="P76"/>
      <c r="Q76"/>
      <c r="R76"/>
      <c r="S76"/>
      <c r="T76"/>
      <c r="U76"/>
      <c r="V76"/>
      <c r="Y76"/>
      <c r="Z76"/>
    </row>
    <row r="77" spans="1:26" ht="15.75" thickBot="1" x14ac:dyDescent="0.3">
      <c r="A77" s="44"/>
      <c r="B77" s="44">
        <v>642015</v>
      </c>
      <c r="C77" s="44" t="s">
        <v>7</v>
      </c>
      <c r="D77" s="114">
        <v>1500</v>
      </c>
      <c r="E77" s="116"/>
      <c r="F77" s="116"/>
      <c r="G77" s="116"/>
      <c r="H77" s="116"/>
      <c r="I77" s="116"/>
      <c r="J77" s="118">
        <v>466</v>
      </c>
      <c r="K77" s="118"/>
      <c r="L77" s="54">
        <f t="shared" si="14"/>
        <v>1966</v>
      </c>
      <c r="M77"/>
      <c r="N77"/>
      <c r="O77"/>
      <c r="P77"/>
      <c r="Q77"/>
      <c r="R77"/>
      <c r="S77"/>
      <c r="T77"/>
      <c r="U77"/>
      <c r="V77"/>
      <c r="Y77"/>
      <c r="Z77"/>
    </row>
    <row r="78" spans="1:26" ht="15.75" thickBot="1" x14ac:dyDescent="0.3">
      <c r="A78" s="314" t="s">
        <v>62</v>
      </c>
      <c r="B78" s="315"/>
      <c r="C78" s="316"/>
      <c r="D78" s="28">
        <f>SUM(D74:D77)</f>
        <v>619500</v>
      </c>
      <c r="E78" s="28">
        <f>SUM(E74:E77)</f>
        <v>0</v>
      </c>
      <c r="F78" s="28">
        <f t="shared" ref="F78:K78" si="15">SUM(F74:F77)</f>
        <v>0</v>
      </c>
      <c r="G78" s="28">
        <f t="shared" si="15"/>
        <v>0</v>
      </c>
      <c r="H78" s="28">
        <f t="shared" si="15"/>
        <v>0</v>
      </c>
      <c r="I78" s="28">
        <f t="shared" si="15"/>
        <v>0</v>
      </c>
      <c r="J78" s="28">
        <f t="shared" si="15"/>
        <v>14330</v>
      </c>
      <c r="K78" s="28">
        <f t="shared" si="15"/>
        <v>0</v>
      </c>
      <c r="L78" s="28">
        <f>SUM(L74:L77)</f>
        <v>633830</v>
      </c>
      <c r="M78"/>
      <c r="N78"/>
      <c r="O78"/>
      <c r="P78"/>
      <c r="Q78"/>
      <c r="R78"/>
      <c r="S78"/>
      <c r="T78"/>
      <c r="U78"/>
      <c r="V78"/>
      <c r="Y78"/>
      <c r="Z78"/>
    </row>
    <row r="79" spans="1:26" x14ac:dyDescent="0.25">
      <c r="A79" s="19">
        <v>630</v>
      </c>
      <c r="B79" s="19">
        <v>631001</v>
      </c>
      <c r="C79" s="19" t="s">
        <v>97</v>
      </c>
      <c r="D79" s="114">
        <v>500</v>
      </c>
      <c r="E79" s="54"/>
      <c r="F79" s="54"/>
      <c r="G79" s="54"/>
      <c r="H79" s="54"/>
      <c r="I79" s="54"/>
      <c r="J79" s="54">
        <v>-18</v>
      </c>
      <c r="K79" s="54"/>
      <c r="L79" s="54">
        <f>SUM(D79:K79)</f>
        <v>482</v>
      </c>
      <c r="M79"/>
      <c r="N79"/>
      <c r="O79"/>
      <c r="P79"/>
      <c r="Q79"/>
      <c r="R79"/>
      <c r="S79"/>
      <c r="T79"/>
      <c r="U79"/>
      <c r="V79"/>
      <c r="Y79"/>
      <c r="Z79"/>
    </row>
    <row r="80" spans="1:26" x14ac:dyDescent="0.25">
      <c r="A80" s="7"/>
      <c r="B80" s="7">
        <v>632001</v>
      </c>
      <c r="C80" s="7" t="s">
        <v>11</v>
      </c>
      <c r="D80" s="114">
        <v>18500</v>
      </c>
      <c r="E80" s="55"/>
      <c r="F80" s="54"/>
      <c r="G80" s="54"/>
      <c r="H80" s="54"/>
      <c r="I80" s="54"/>
      <c r="J80" s="54">
        <v>-5034</v>
      </c>
      <c r="K80" s="54"/>
      <c r="L80" s="54">
        <f t="shared" ref="L80:L110" si="16">SUM(D80:K80)</f>
        <v>13466</v>
      </c>
      <c r="M80"/>
      <c r="N80"/>
      <c r="O80"/>
      <c r="P80"/>
      <c r="Q80"/>
      <c r="R80"/>
      <c r="S80"/>
      <c r="T80"/>
      <c r="U80"/>
      <c r="V80"/>
      <c r="Y80"/>
      <c r="Z80"/>
    </row>
    <row r="81" spans="1:26" ht="13.9" customHeight="1" x14ac:dyDescent="0.25">
      <c r="A81" s="7"/>
      <c r="B81" s="7">
        <v>632002</v>
      </c>
      <c r="C81" s="7" t="s">
        <v>12</v>
      </c>
      <c r="D81" s="115">
        <v>250</v>
      </c>
      <c r="E81" s="55"/>
      <c r="F81" s="54"/>
      <c r="G81" s="54">
        <v>22</v>
      </c>
      <c r="H81" s="54"/>
      <c r="I81" s="54"/>
      <c r="J81" s="54"/>
      <c r="K81" s="54"/>
      <c r="L81" s="54">
        <f t="shared" si="16"/>
        <v>272</v>
      </c>
      <c r="M81"/>
      <c r="N81"/>
      <c r="O81"/>
      <c r="P81"/>
      <c r="Q81"/>
      <c r="R81"/>
      <c r="S81"/>
      <c r="T81"/>
      <c r="U81"/>
      <c r="V81"/>
      <c r="Y81"/>
      <c r="Z81"/>
    </row>
    <row r="82" spans="1:26" x14ac:dyDescent="0.25">
      <c r="A82" s="7"/>
      <c r="B82" s="7">
        <v>632003</v>
      </c>
      <c r="C82" s="7" t="s">
        <v>13</v>
      </c>
      <c r="D82" s="114">
        <v>100</v>
      </c>
      <c r="E82" s="55"/>
      <c r="F82" s="54"/>
      <c r="G82" s="54"/>
      <c r="H82" s="54"/>
      <c r="I82" s="54"/>
      <c r="J82" s="54">
        <v>-82</v>
      </c>
      <c r="K82" s="54"/>
      <c r="L82" s="54">
        <f t="shared" si="16"/>
        <v>18</v>
      </c>
      <c r="M82"/>
      <c r="N82"/>
      <c r="O82"/>
      <c r="P82"/>
      <c r="Q82"/>
      <c r="R82"/>
      <c r="S82"/>
      <c r="T82"/>
      <c r="U82"/>
      <c r="V82"/>
      <c r="Y82"/>
      <c r="Z82"/>
    </row>
    <row r="83" spans="1:26" x14ac:dyDescent="0.25">
      <c r="A83" s="7"/>
      <c r="B83" s="7">
        <v>632004</v>
      </c>
      <c r="C83" s="7" t="s">
        <v>145</v>
      </c>
      <c r="D83" s="114">
        <v>1020</v>
      </c>
      <c r="E83" s="55"/>
      <c r="F83" s="54"/>
      <c r="G83" s="54"/>
      <c r="H83" s="54"/>
      <c r="I83" s="54"/>
      <c r="J83" s="54"/>
      <c r="K83" s="54"/>
      <c r="L83" s="54">
        <f t="shared" si="16"/>
        <v>1020</v>
      </c>
      <c r="M83"/>
      <c r="N83"/>
      <c r="O83"/>
      <c r="P83"/>
      <c r="Q83"/>
      <c r="R83"/>
      <c r="S83"/>
      <c r="T83"/>
      <c r="U83"/>
      <c r="V83"/>
      <c r="Y83"/>
      <c r="Z83"/>
    </row>
    <row r="84" spans="1:26" x14ac:dyDescent="0.25">
      <c r="A84" s="7"/>
      <c r="B84" s="7">
        <v>632005</v>
      </c>
      <c r="C84" s="7" t="s">
        <v>14</v>
      </c>
      <c r="D84" s="114">
        <v>100</v>
      </c>
      <c r="E84" s="55"/>
      <c r="F84" s="54"/>
      <c r="G84" s="54"/>
      <c r="H84" s="54"/>
      <c r="I84" s="54"/>
      <c r="J84" s="54">
        <v>-66</v>
      </c>
      <c r="K84" s="54"/>
      <c r="L84" s="54">
        <f t="shared" si="16"/>
        <v>34</v>
      </c>
      <c r="M84"/>
      <c r="N84"/>
      <c r="O84"/>
      <c r="P84"/>
      <c r="Q84"/>
      <c r="R84"/>
      <c r="S84"/>
      <c r="T84"/>
      <c r="U84"/>
      <c r="V84"/>
      <c r="Y84"/>
      <c r="Z84"/>
    </row>
    <row r="85" spans="1:26" x14ac:dyDescent="0.25">
      <c r="A85" s="7"/>
      <c r="B85" s="7">
        <v>633001</v>
      </c>
      <c r="C85" s="7" t="s">
        <v>98</v>
      </c>
      <c r="D85" s="115">
        <v>10000</v>
      </c>
      <c r="E85" s="55"/>
      <c r="F85" s="54">
        <v>-3100</v>
      </c>
      <c r="G85" s="54"/>
      <c r="H85" s="54"/>
      <c r="I85" s="54"/>
      <c r="J85" s="54">
        <v>-6900</v>
      </c>
      <c r="K85" s="54"/>
      <c r="L85" s="54">
        <f t="shared" si="16"/>
        <v>0</v>
      </c>
      <c r="M85"/>
      <c r="N85"/>
      <c r="O85"/>
      <c r="P85"/>
      <c r="Q85"/>
      <c r="R85"/>
      <c r="S85"/>
      <c r="T85"/>
      <c r="U85"/>
      <c r="V85"/>
      <c r="Y85"/>
      <c r="Z85"/>
    </row>
    <row r="86" spans="1:26" x14ac:dyDescent="0.25">
      <c r="A86" s="7"/>
      <c r="B86" s="7">
        <v>633002</v>
      </c>
      <c r="C86" s="7" t="s">
        <v>16</v>
      </c>
      <c r="D86" s="114">
        <v>1500</v>
      </c>
      <c r="E86" s="55"/>
      <c r="F86" s="54"/>
      <c r="G86" s="54"/>
      <c r="H86" s="54"/>
      <c r="I86" s="54"/>
      <c r="J86" s="54">
        <v>-1500</v>
      </c>
      <c r="K86" s="54"/>
      <c r="L86" s="54">
        <f t="shared" si="16"/>
        <v>0</v>
      </c>
      <c r="M86"/>
      <c r="N86"/>
      <c r="O86"/>
      <c r="P86"/>
      <c r="Q86"/>
      <c r="R86"/>
      <c r="S86"/>
      <c r="T86"/>
      <c r="U86"/>
      <c r="V86"/>
      <c r="Y86"/>
      <c r="Z86"/>
    </row>
    <row r="87" spans="1:26" x14ac:dyDescent="0.25">
      <c r="A87" s="7"/>
      <c r="B87" s="7">
        <v>633003</v>
      </c>
      <c r="C87" s="7" t="s">
        <v>99</v>
      </c>
      <c r="D87" s="114">
        <v>0</v>
      </c>
      <c r="E87" s="55"/>
      <c r="F87" s="54"/>
      <c r="G87" s="54"/>
      <c r="H87" s="54"/>
      <c r="I87" s="54"/>
      <c r="J87" s="54"/>
      <c r="K87" s="54"/>
      <c r="L87" s="54">
        <f t="shared" si="16"/>
        <v>0</v>
      </c>
      <c r="M87"/>
      <c r="N87"/>
      <c r="O87"/>
      <c r="P87"/>
      <c r="Q87"/>
      <c r="R87"/>
      <c r="S87"/>
      <c r="T87"/>
      <c r="U87"/>
      <c r="V87"/>
      <c r="Y87"/>
      <c r="Z87"/>
    </row>
    <row r="88" spans="1:26" x14ac:dyDescent="0.25">
      <c r="A88" s="7"/>
      <c r="B88" s="7">
        <v>633004</v>
      </c>
      <c r="C88" s="7" t="s">
        <v>100</v>
      </c>
      <c r="D88" s="114">
        <v>5000</v>
      </c>
      <c r="E88" s="55"/>
      <c r="F88" s="54"/>
      <c r="G88" s="54">
        <v>-2972</v>
      </c>
      <c r="H88" s="54"/>
      <c r="I88" s="54"/>
      <c r="J88" s="54">
        <v>-1899</v>
      </c>
      <c r="K88" s="54"/>
      <c r="L88" s="54">
        <f t="shared" si="16"/>
        <v>129</v>
      </c>
      <c r="M88"/>
      <c r="N88"/>
      <c r="O88"/>
      <c r="P88"/>
      <c r="Q88"/>
      <c r="R88"/>
      <c r="S88"/>
      <c r="T88"/>
      <c r="U88"/>
      <c r="V88"/>
      <c r="Y88"/>
      <c r="Z88"/>
    </row>
    <row r="89" spans="1:26" x14ac:dyDescent="0.25">
      <c r="A89" s="7"/>
      <c r="B89" s="7">
        <v>633006</v>
      </c>
      <c r="C89" s="7" t="s">
        <v>20</v>
      </c>
      <c r="D89" s="115">
        <v>8601</v>
      </c>
      <c r="E89" s="55"/>
      <c r="F89" s="54">
        <v>2500</v>
      </c>
      <c r="G89" s="54">
        <v>1000</v>
      </c>
      <c r="H89" s="54"/>
      <c r="I89" s="54"/>
      <c r="J89" s="54">
        <v>-2384</v>
      </c>
      <c r="K89" s="54"/>
      <c r="L89" s="54">
        <f t="shared" si="16"/>
        <v>9717</v>
      </c>
      <c r="M89"/>
      <c r="N89"/>
      <c r="O89"/>
      <c r="P89"/>
      <c r="Q89"/>
      <c r="R89"/>
      <c r="S89"/>
      <c r="T89"/>
      <c r="U89"/>
      <c r="V89"/>
      <c r="Y89"/>
      <c r="Z89"/>
    </row>
    <row r="90" spans="1:26" x14ac:dyDescent="0.25">
      <c r="A90" s="7"/>
      <c r="B90" s="7">
        <v>633009</v>
      </c>
      <c r="C90" s="7" t="s">
        <v>101</v>
      </c>
      <c r="D90" s="114">
        <v>5000</v>
      </c>
      <c r="E90" s="55"/>
      <c r="F90" s="54"/>
      <c r="G90" s="54"/>
      <c r="H90" s="54"/>
      <c r="I90" s="54"/>
      <c r="J90" s="54">
        <v>-3554</v>
      </c>
      <c r="K90" s="54"/>
      <c r="L90" s="54">
        <f t="shared" si="16"/>
        <v>1446</v>
      </c>
      <c r="M90"/>
      <c r="N90"/>
      <c r="O90"/>
      <c r="P90"/>
      <c r="Q90"/>
      <c r="R90"/>
      <c r="S90"/>
      <c r="T90"/>
      <c r="U90"/>
      <c r="V90"/>
      <c r="Y90"/>
      <c r="Z90"/>
    </row>
    <row r="91" spans="1:26" x14ac:dyDescent="0.25">
      <c r="A91" s="7"/>
      <c r="B91" s="7">
        <v>633010</v>
      </c>
      <c r="C91" s="7" t="s">
        <v>22</v>
      </c>
      <c r="D91" s="115">
        <v>650</v>
      </c>
      <c r="E91" s="55"/>
      <c r="F91" s="54"/>
      <c r="G91" s="54"/>
      <c r="H91" s="54"/>
      <c r="I91" s="54"/>
      <c r="J91" s="54">
        <v>-250</v>
      </c>
      <c r="K91" s="54"/>
      <c r="L91" s="54">
        <f t="shared" si="16"/>
        <v>400</v>
      </c>
      <c r="M91"/>
      <c r="N91"/>
      <c r="O91"/>
      <c r="P91"/>
      <c r="Q91"/>
      <c r="R91"/>
      <c r="S91"/>
      <c r="T91"/>
      <c r="U91"/>
      <c r="V91"/>
      <c r="Y91"/>
      <c r="Z91"/>
    </row>
    <row r="92" spans="1:26" x14ac:dyDescent="0.25">
      <c r="A92" s="7"/>
      <c r="B92" s="7">
        <v>633013</v>
      </c>
      <c r="C92" s="7" t="s">
        <v>102</v>
      </c>
      <c r="D92" s="114">
        <v>500</v>
      </c>
      <c r="E92" s="55"/>
      <c r="F92" s="54"/>
      <c r="G92" s="54"/>
      <c r="H92" s="54"/>
      <c r="I92" s="54"/>
      <c r="J92" s="54">
        <v>-221</v>
      </c>
      <c r="K92" s="54"/>
      <c r="L92" s="54">
        <f t="shared" si="16"/>
        <v>279</v>
      </c>
      <c r="M92"/>
      <c r="N92"/>
      <c r="O92"/>
      <c r="P92"/>
      <c r="Q92"/>
      <c r="R92"/>
      <c r="S92"/>
      <c r="T92"/>
      <c r="U92"/>
      <c r="V92"/>
      <c r="Y92"/>
      <c r="Z92"/>
    </row>
    <row r="93" spans="1:26" x14ac:dyDescent="0.25">
      <c r="A93" s="7"/>
      <c r="B93" s="7">
        <v>634004</v>
      </c>
      <c r="C93" s="7" t="s">
        <v>25</v>
      </c>
      <c r="D93" s="114">
        <v>2000</v>
      </c>
      <c r="E93" s="55"/>
      <c r="F93" s="54"/>
      <c r="G93" s="54">
        <v>1000</v>
      </c>
      <c r="H93" s="54"/>
      <c r="I93" s="54"/>
      <c r="J93" s="54">
        <v>-925</v>
      </c>
      <c r="K93" s="54"/>
      <c r="L93" s="54">
        <f t="shared" si="16"/>
        <v>2075</v>
      </c>
      <c r="M93"/>
      <c r="N93"/>
      <c r="O93"/>
      <c r="P93"/>
      <c r="Q93"/>
      <c r="R93"/>
      <c r="S93"/>
      <c r="T93"/>
      <c r="U93"/>
      <c r="V93"/>
      <c r="Y93"/>
      <c r="Z93"/>
    </row>
    <row r="94" spans="1:26" x14ac:dyDescent="0.25">
      <c r="A94" s="7"/>
      <c r="B94" s="7">
        <v>635004</v>
      </c>
      <c r="C94" s="7" t="s">
        <v>28</v>
      </c>
      <c r="D94" s="114">
        <v>1000</v>
      </c>
      <c r="E94" s="55"/>
      <c r="F94" s="54"/>
      <c r="G94" s="54">
        <v>250</v>
      </c>
      <c r="H94" s="54"/>
      <c r="I94" s="54"/>
      <c r="J94" s="54"/>
      <c r="K94" s="54"/>
      <c r="L94" s="54">
        <f t="shared" si="16"/>
        <v>1250</v>
      </c>
      <c r="M94"/>
      <c r="N94"/>
      <c r="O94"/>
      <c r="P94"/>
      <c r="Q94"/>
      <c r="R94"/>
      <c r="S94"/>
      <c r="T94"/>
      <c r="U94"/>
      <c r="V94"/>
      <c r="Y94"/>
      <c r="Z94"/>
    </row>
    <row r="95" spans="1:26" x14ac:dyDescent="0.25">
      <c r="A95" s="7"/>
      <c r="B95" s="7">
        <v>635006</v>
      </c>
      <c r="C95" s="7" t="s">
        <v>30</v>
      </c>
      <c r="D95" s="115">
        <v>1000</v>
      </c>
      <c r="E95" s="55"/>
      <c r="F95" s="54"/>
      <c r="G95" s="54"/>
      <c r="H95" s="54"/>
      <c r="I95" s="54"/>
      <c r="J95" s="54">
        <v>-1000</v>
      </c>
      <c r="K95" s="54"/>
      <c r="L95" s="54">
        <f t="shared" si="16"/>
        <v>0</v>
      </c>
      <c r="M95"/>
      <c r="N95"/>
      <c r="O95"/>
      <c r="P95"/>
      <c r="Q95"/>
      <c r="R95"/>
      <c r="S95"/>
      <c r="T95"/>
      <c r="U95"/>
      <c r="V95"/>
      <c r="Y95"/>
      <c r="Z95"/>
    </row>
    <row r="96" spans="1:26" x14ac:dyDescent="0.25">
      <c r="A96" s="7"/>
      <c r="B96" s="7">
        <v>635009</v>
      </c>
      <c r="C96" s="7" t="s">
        <v>103</v>
      </c>
      <c r="D96" s="114">
        <v>150</v>
      </c>
      <c r="E96" s="55"/>
      <c r="F96" s="54"/>
      <c r="G96" s="54"/>
      <c r="H96" s="54"/>
      <c r="I96" s="54"/>
      <c r="J96" s="54">
        <v>-150</v>
      </c>
      <c r="K96" s="54"/>
      <c r="L96" s="54">
        <f t="shared" si="16"/>
        <v>0</v>
      </c>
      <c r="M96"/>
      <c r="N96"/>
      <c r="O96"/>
      <c r="P96"/>
      <c r="Q96"/>
      <c r="R96"/>
      <c r="S96"/>
      <c r="T96"/>
      <c r="U96"/>
      <c r="V96"/>
      <c r="Y96"/>
      <c r="Z96"/>
    </row>
    <row r="97" spans="1:26" x14ac:dyDescent="0.25">
      <c r="A97" s="7"/>
      <c r="B97" s="7">
        <v>636002</v>
      </c>
      <c r="C97" s="7" t="s">
        <v>147</v>
      </c>
      <c r="D97" s="114">
        <v>1500</v>
      </c>
      <c r="E97" s="55"/>
      <c r="F97" s="54"/>
      <c r="G97" s="54"/>
      <c r="H97" s="54"/>
      <c r="I97" s="54"/>
      <c r="J97" s="54">
        <v>-18</v>
      </c>
      <c r="K97" s="54"/>
      <c r="L97" s="54">
        <f t="shared" si="16"/>
        <v>1482</v>
      </c>
      <c r="M97"/>
      <c r="N97"/>
      <c r="O97"/>
      <c r="P97"/>
      <c r="Q97"/>
      <c r="R97"/>
      <c r="S97"/>
      <c r="T97"/>
      <c r="U97"/>
      <c r="V97"/>
      <c r="Y97"/>
      <c r="Z97"/>
    </row>
    <row r="98" spans="1:26" x14ac:dyDescent="0.25">
      <c r="A98" s="7"/>
      <c r="B98" s="7">
        <v>637001</v>
      </c>
      <c r="C98" s="7" t="s">
        <v>32</v>
      </c>
      <c r="D98" s="114">
        <v>200</v>
      </c>
      <c r="E98" s="55"/>
      <c r="F98" s="54"/>
      <c r="G98" s="54"/>
      <c r="H98" s="54"/>
      <c r="I98" s="54"/>
      <c r="J98" s="54">
        <v>-200</v>
      </c>
      <c r="K98" s="54"/>
      <c r="L98" s="54">
        <f t="shared" si="16"/>
        <v>0</v>
      </c>
      <c r="M98"/>
      <c r="N98"/>
      <c r="O98"/>
      <c r="P98"/>
      <c r="Q98"/>
      <c r="R98"/>
      <c r="S98"/>
      <c r="T98"/>
      <c r="U98"/>
      <c r="V98"/>
      <c r="Y98"/>
      <c r="Z98"/>
    </row>
    <row r="99" spans="1:26" x14ac:dyDescent="0.25">
      <c r="A99" s="7"/>
      <c r="B99" s="7">
        <v>637002</v>
      </c>
      <c r="C99" s="7" t="s">
        <v>104</v>
      </c>
      <c r="D99" s="115">
        <v>300</v>
      </c>
      <c r="E99" s="55"/>
      <c r="F99" s="54"/>
      <c r="G99" s="54">
        <v>500</v>
      </c>
      <c r="H99" s="54"/>
      <c r="I99" s="54"/>
      <c r="J99" s="54">
        <v>-293</v>
      </c>
      <c r="K99" s="54"/>
      <c r="L99" s="54">
        <f t="shared" si="16"/>
        <v>507</v>
      </c>
      <c r="M99"/>
      <c r="N99"/>
      <c r="O99"/>
      <c r="P99"/>
      <c r="Q99"/>
      <c r="R99"/>
      <c r="S99"/>
      <c r="T99"/>
      <c r="U99"/>
      <c r="V99"/>
      <c r="Y99"/>
      <c r="Z99"/>
    </row>
    <row r="100" spans="1:26" x14ac:dyDescent="0.25">
      <c r="A100" s="7"/>
      <c r="B100" s="7">
        <v>637004</v>
      </c>
      <c r="C100" s="7" t="s">
        <v>34</v>
      </c>
      <c r="D100" s="114">
        <v>4000</v>
      </c>
      <c r="E100" s="55"/>
      <c r="F100" s="54"/>
      <c r="G100" s="54"/>
      <c r="H100" s="54"/>
      <c r="I100" s="54">
        <v>-128</v>
      </c>
      <c r="J100" s="54">
        <v>-705</v>
      </c>
      <c r="K100" s="54"/>
      <c r="L100" s="54">
        <f t="shared" si="16"/>
        <v>3167</v>
      </c>
      <c r="M100"/>
      <c r="N100"/>
      <c r="O100"/>
      <c r="P100"/>
      <c r="Q100"/>
      <c r="R100"/>
      <c r="S100"/>
      <c r="T100"/>
      <c r="U100"/>
      <c r="V100"/>
      <c r="Y100"/>
      <c r="Z100"/>
    </row>
    <row r="101" spans="1:26" x14ac:dyDescent="0.25">
      <c r="A101" s="7"/>
      <c r="B101" s="7">
        <v>637005</v>
      </c>
      <c r="C101" s="7" t="s">
        <v>105</v>
      </c>
      <c r="D101" s="114">
        <v>300</v>
      </c>
      <c r="E101" s="55"/>
      <c r="F101" s="54"/>
      <c r="G101" s="54">
        <v>200</v>
      </c>
      <c r="H101" s="54"/>
      <c r="I101" s="54"/>
      <c r="J101" s="54">
        <v>-127</v>
      </c>
      <c r="K101" s="54"/>
      <c r="L101" s="54">
        <f t="shared" si="16"/>
        <v>373</v>
      </c>
      <c r="M101"/>
      <c r="N101"/>
      <c r="O101"/>
      <c r="P101"/>
      <c r="Q101"/>
      <c r="R101"/>
      <c r="S101"/>
      <c r="T101"/>
      <c r="U101"/>
      <c r="V101"/>
      <c r="Y101"/>
      <c r="Z101"/>
    </row>
    <row r="102" spans="1:26" x14ac:dyDescent="0.25">
      <c r="A102" s="7"/>
      <c r="B102" s="7">
        <v>637006</v>
      </c>
      <c r="C102" s="7" t="s">
        <v>106</v>
      </c>
      <c r="D102" s="114">
        <v>1000</v>
      </c>
      <c r="E102" s="55"/>
      <c r="F102" s="54"/>
      <c r="G102" s="54"/>
      <c r="H102" s="54"/>
      <c r="I102" s="54">
        <v>128</v>
      </c>
      <c r="J102" s="54">
        <v>16</v>
      </c>
      <c r="K102" s="54"/>
      <c r="L102" s="54">
        <f t="shared" si="16"/>
        <v>1144</v>
      </c>
      <c r="M102"/>
      <c r="N102"/>
      <c r="O102"/>
      <c r="P102"/>
      <c r="Q102"/>
      <c r="R102"/>
      <c r="S102"/>
      <c r="T102"/>
      <c r="U102"/>
      <c r="V102"/>
      <c r="Y102"/>
      <c r="Z102"/>
    </row>
    <row r="103" spans="1:26" x14ac:dyDescent="0.25">
      <c r="A103" s="7"/>
      <c r="B103" s="7">
        <v>637007</v>
      </c>
      <c r="C103" s="7" t="s">
        <v>107</v>
      </c>
      <c r="D103" s="115">
        <v>100</v>
      </c>
      <c r="E103" s="55"/>
      <c r="F103" s="54"/>
      <c r="G103" s="54"/>
      <c r="H103" s="54"/>
      <c r="I103" s="54"/>
      <c r="J103" s="54">
        <v>-57</v>
      </c>
      <c r="K103" s="54"/>
      <c r="L103" s="54">
        <f t="shared" si="16"/>
        <v>43</v>
      </c>
      <c r="M103"/>
      <c r="N103"/>
      <c r="O103"/>
      <c r="P103"/>
      <c r="Q103"/>
      <c r="R103"/>
      <c r="S103"/>
      <c r="T103"/>
      <c r="U103"/>
      <c r="V103"/>
      <c r="Y103"/>
      <c r="Z103"/>
    </row>
    <row r="104" spans="1:26" x14ac:dyDescent="0.25">
      <c r="A104" s="45"/>
      <c r="B104" s="7">
        <v>637014</v>
      </c>
      <c r="C104" s="7" t="s">
        <v>39</v>
      </c>
      <c r="D104" s="114">
        <v>5000</v>
      </c>
      <c r="E104" s="55"/>
      <c r="F104" s="54"/>
      <c r="G104" s="54"/>
      <c r="H104" s="54"/>
      <c r="I104" s="54"/>
      <c r="J104" s="54">
        <v>-112</v>
      </c>
      <c r="K104" s="54"/>
      <c r="L104" s="54">
        <f t="shared" si="16"/>
        <v>4888</v>
      </c>
      <c r="M104"/>
      <c r="N104"/>
      <c r="O104"/>
      <c r="P104"/>
      <c r="Q104"/>
      <c r="R104"/>
      <c r="S104"/>
      <c r="T104"/>
      <c r="U104"/>
      <c r="V104"/>
      <c r="Y104"/>
      <c r="Z104"/>
    </row>
    <row r="105" spans="1:26" x14ac:dyDescent="0.25">
      <c r="A105" s="45"/>
      <c r="B105" s="7">
        <v>637015</v>
      </c>
      <c r="C105" s="7" t="s">
        <v>146</v>
      </c>
      <c r="D105" s="114">
        <v>490</v>
      </c>
      <c r="E105" s="55"/>
      <c r="F105" s="54"/>
      <c r="G105" s="54"/>
      <c r="H105" s="54"/>
      <c r="I105" s="54"/>
      <c r="J105" s="54"/>
      <c r="K105" s="54"/>
      <c r="L105" s="54">
        <f t="shared" si="16"/>
        <v>490</v>
      </c>
      <c r="M105"/>
      <c r="N105"/>
      <c r="O105"/>
      <c r="P105"/>
      <c r="Q105"/>
      <c r="R105"/>
      <c r="S105"/>
      <c r="T105"/>
      <c r="U105"/>
      <c r="V105"/>
      <c r="Y105"/>
      <c r="Z105"/>
    </row>
    <row r="106" spans="1:26" x14ac:dyDescent="0.25">
      <c r="A106" s="45"/>
      <c r="B106" s="7">
        <v>637016</v>
      </c>
      <c r="C106" s="7" t="s">
        <v>42</v>
      </c>
      <c r="D106" s="114">
        <v>6000</v>
      </c>
      <c r="E106" s="55"/>
      <c r="F106" s="54"/>
      <c r="G106" s="54"/>
      <c r="H106" s="54"/>
      <c r="I106" s="54"/>
      <c r="J106" s="54">
        <v>-438</v>
      </c>
      <c r="K106" s="54"/>
      <c r="L106" s="54">
        <f t="shared" si="16"/>
        <v>5562</v>
      </c>
      <c r="M106"/>
      <c r="N106"/>
      <c r="O106"/>
      <c r="P106"/>
      <c r="Q106"/>
      <c r="R106"/>
      <c r="S106"/>
      <c r="T106"/>
      <c r="U106"/>
      <c r="V106"/>
      <c r="Y106"/>
      <c r="Z106"/>
    </row>
    <row r="107" spans="1:26" x14ac:dyDescent="0.25">
      <c r="A107" s="45"/>
      <c r="B107" s="7">
        <v>637027</v>
      </c>
      <c r="C107" s="7" t="s">
        <v>108</v>
      </c>
      <c r="D107" s="115">
        <v>1000</v>
      </c>
      <c r="E107" s="55"/>
      <c r="F107" s="54"/>
      <c r="G107" s="54"/>
      <c r="H107" s="54"/>
      <c r="I107" s="54"/>
      <c r="J107" s="54">
        <v>107</v>
      </c>
      <c r="K107" s="54"/>
      <c r="L107" s="54">
        <f t="shared" si="16"/>
        <v>1107</v>
      </c>
      <c r="M107"/>
      <c r="N107"/>
      <c r="O107"/>
      <c r="P107"/>
      <c r="Q107"/>
      <c r="R107"/>
      <c r="S107"/>
      <c r="T107"/>
      <c r="U107"/>
      <c r="V107"/>
      <c r="Y107"/>
      <c r="Z107"/>
    </row>
    <row r="108" spans="1:26" x14ac:dyDescent="0.25">
      <c r="A108" s="45"/>
      <c r="B108" s="7">
        <v>637035</v>
      </c>
      <c r="C108" s="65" t="s">
        <v>228</v>
      </c>
      <c r="D108" s="114">
        <v>350</v>
      </c>
      <c r="E108" s="116"/>
      <c r="F108" s="54">
        <v>600</v>
      </c>
      <c r="G108" s="54"/>
      <c r="H108" s="54"/>
      <c r="I108" s="54"/>
      <c r="J108" s="54">
        <v>-229</v>
      </c>
      <c r="K108" s="54"/>
      <c r="L108" s="54">
        <f t="shared" si="16"/>
        <v>721</v>
      </c>
      <c r="M108"/>
      <c r="N108"/>
      <c r="O108"/>
      <c r="P108"/>
      <c r="Q108"/>
      <c r="R108"/>
      <c r="S108"/>
      <c r="T108"/>
      <c r="U108"/>
      <c r="V108"/>
      <c r="Y108"/>
      <c r="Z108"/>
    </row>
    <row r="109" spans="1:26" x14ac:dyDescent="0.25">
      <c r="A109" s="68"/>
      <c r="B109" s="67">
        <v>642014</v>
      </c>
      <c r="C109" s="65" t="s">
        <v>84</v>
      </c>
      <c r="D109" s="114">
        <v>4000</v>
      </c>
      <c r="E109" s="116"/>
      <c r="F109" s="55"/>
      <c r="G109" s="54"/>
      <c r="H109" s="54"/>
      <c r="I109" s="54"/>
      <c r="J109" s="54">
        <v>-351</v>
      </c>
      <c r="K109" s="54"/>
      <c r="L109" s="54">
        <f t="shared" si="16"/>
        <v>3649</v>
      </c>
      <c r="M109"/>
      <c r="N109"/>
      <c r="O109" s="234"/>
      <c r="P109"/>
      <c r="Q109"/>
      <c r="R109"/>
      <c r="S109"/>
      <c r="T109"/>
      <c r="U109"/>
      <c r="V109"/>
      <c r="Y109"/>
      <c r="Z109"/>
    </row>
    <row r="110" spans="1:26" x14ac:dyDescent="0.25">
      <c r="A110" s="250"/>
      <c r="B110" s="251"/>
      <c r="C110" s="252" t="s">
        <v>109</v>
      </c>
      <c r="D110" s="114">
        <v>20000</v>
      </c>
      <c r="E110" s="116"/>
      <c r="F110" s="55"/>
      <c r="G110" s="54"/>
      <c r="H110" s="54"/>
      <c r="I110" s="54"/>
      <c r="J110" s="54"/>
      <c r="K110" s="54"/>
      <c r="L110" s="54">
        <f t="shared" si="16"/>
        <v>20000</v>
      </c>
      <c r="M110"/>
      <c r="N110"/>
      <c r="O110"/>
      <c r="P110"/>
      <c r="Q110"/>
      <c r="R110"/>
      <c r="S110"/>
      <c r="T110"/>
      <c r="U110"/>
      <c r="V110"/>
      <c r="Y110"/>
      <c r="Z110"/>
    </row>
    <row r="111" spans="1:26" ht="15.75" thickBot="1" x14ac:dyDescent="0.3">
      <c r="A111" s="317" t="s">
        <v>46</v>
      </c>
      <c r="B111" s="318"/>
      <c r="C111" s="319"/>
      <c r="D111" s="36">
        <f t="shared" ref="D111:L111" si="17">SUM(D79:D110)</f>
        <v>100111</v>
      </c>
      <c r="E111" s="36">
        <f t="shared" si="17"/>
        <v>0</v>
      </c>
      <c r="F111" s="36">
        <f t="shared" si="17"/>
        <v>0</v>
      </c>
      <c r="G111" s="36">
        <f t="shared" si="17"/>
        <v>0</v>
      </c>
      <c r="H111" s="36">
        <f t="shared" si="17"/>
        <v>0</v>
      </c>
      <c r="I111" s="36">
        <f t="shared" si="17"/>
        <v>0</v>
      </c>
      <c r="J111" s="36">
        <f t="shared" si="17"/>
        <v>-26390</v>
      </c>
      <c r="K111" s="36">
        <f t="shared" si="17"/>
        <v>0</v>
      </c>
      <c r="L111" s="69">
        <f t="shared" si="17"/>
        <v>73721</v>
      </c>
      <c r="M111"/>
      <c r="N111"/>
      <c r="O111"/>
      <c r="P111"/>
      <c r="Q111"/>
      <c r="R111"/>
      <c r="S111"/>
      <c r="T111"/>
      <c r="U111"/>
      <c r="V111"/>
      <c r="Y111"/>
      <c r="Z111"/>
    </row>
    <row r="112" spans="1:26" ht="15.75" thickTop="1" x14ac:dyDescent="0.25">
      <c r="A112" s="41" t="s">
        <v>47</v>
      </c>
      <c r="B112" s="39"/>
      <c r="C112" s="39"/>
      <c r="D112" s="40">
        <f t="shared" ref="D112:L112" si="18">SUM(D78+D111)</f>
        <v>719611</v>
      </c>
      <c r="E112" s="40">
        <f t="shared" si="18"/>
        <v>0</v>
      </c>
      <c r="F112" s="40">
        <f t="shared" si="18"/>
        <v>0</v>
      </c>
      <c r="G112" s="40">
        <f t="shared" si="18"/>
        <v>0</v>
      </c>
      <c r="H112" s="40">
        <f t="shared" si="18"/>
        <v>0</v>
      </c>
      <c r="I112" s="40">
        <f t="shared" si="18"/>
        <v>0</v>
      </c>
      <c r="J112" s="40">
        <f t="shared" si="18"/>
        <v>-12060</v>
      </c>
      <c r="K112" s="40">
        <f t="shared" si="18"/>
        <v>0</v>
      </c>
      <c r="L112" s="40">
        <f t="shared" si="18"/>
        <v>707551</v>
      </c>
      <c r="M112"/>
      <c r="N112"/>
      <c r="O112"/>
      <c r="P112"/>
      <c r="Q112"/>
      <c r="R112"/>
      <c r="S112"/>
      <c r="T112"/>
      <c r="U112"/>
      <c r="V112"/>
      <c r="Y112"/>
      <c r="Z112"/>
    </row>
    <row r="113" spans="1:26" ht="15.75" thickBot="1" x14ac:dyDescent="0.3">
      <c r="A113" s="43"/>
      <c r="B113" s="11"/>
      <c r="C113" s="11"/>
      <c r="D113" s="12"/>
      <c r="E113" s="12"/>
      <c r="F113" s="12"/>
      <c r="G113" s="12"/>
      <c r="H113" s="12"/>
      <c r="I113" s="12"/>
      <c r="J113" s="12"/>
      <c r="K113" s="12"/>
      <c r="L113" s="12"/>
      <c r="M113" s="101"/>
      <c r="N113"/>
      <c r="O113"/>
      <c r="P113"/>
      <c r="Q113"/>
      <c r="R113"/>
      <c r="S113"/>
      <c r="T113"/>
      <c r="U113"/>
      <c r="V113"/>
      <c r="Y113"/>
      <c r="Z113"/>
    </row>
    <row r="114" spans="1:26" ht="24.75" thickBot="1" x14ac:dyDescent="0.3">
      <c r="A114" s="20" t="s">
        <v>55</v>
      </c>
      <c r="B114" s="21"/>
      <c r="C114" s="18" t="s">
        <v>110</v>
      </c>
      <c r="D114" s="125" t="s">
        <v>260</v>
      </c>
      <c r="E114" s="125" t="s">
        <v>173</v>
      </c>
      <c r="F114" s="125" t="s">
        <v>220</v>
      </c>
      <c r="G114" s="125" t="s">
        <v>226</v>
      </c>
      <c r="H114" s="125" t="s">
        <v>236</v>
      </c>
      <c r="I114" s="125" t="s">
        <v>239</v>
      </c>
      <c r="J114" s="125" t="s">
        <v>244</v>
      </c>
      <c r="K114" s="125" t="s">
        <v>254</v>
      </c>
      <c r="L114" s="107" t="s">
        <v>175</v>
      </c>
      <c r="N114"/>
      <c r="O114"/>
      <c r="P114"/>
      <c r="Q114"/>
      <c r="R114"/>
      <c r="S114"/>
      <c r="T114"/>
      <c r="U114"/>
      <c r="V114"/>
      <c r="Y114"/>
      <c r="Z114"/>
    </row>
    <row r="115" spans="1:26" x14ac:dyDescent="0.25">
      <c r="A115" s="13">
        <v>610</v>
      </c>
      <c r="B115" s="14"/>
      <c r="C115" s="14" t="s">
        <v>5</v>
      </c>
      <c r="D115" s="114">
        <v>416422</v>
      </c>
      <c r="E115" s="118"/>
      <c r="F115" s="118"/>
      <c r="G115" s="118"/>
      <c r="H115" s="118">
        <f>6300-3950</f>
        <v>2350</v>
      </c>
      <c r="I115" s="118">
        <v>145</v>
      </c>
      <c r="J115" s="118">
        <v>-5063</v>
      </c>
      <c r="K115" s="118"/>
      <c r="L115" s="119">
        <f>SUM(D115:K115)</f>
        <v>413854</v>
      </c>
      <c r="N115"/>
      <c r="O115"/>
      <c r="P115"/>
      <c r="Q115"/>
      <c r="R115"/>
      <c r="S115"/>
      <c r="T115"/>
      <c r="U115"/>
      <c r="V115"/>
      <c r="Y115"/>
      <c r="Z115"/>
    </row>
    <row r="116" spans="1:26" x14ac:dyDescent="0.25">
      <c r="A116" s="7">
        <v>620</v>
      </c>
      <c r="B116" s="7"/>
      <c r="C116" s="7" t="s">
        <v>6</v>
      </c>
      <c r="D116" s="115">
        <v>152202</v>
      </c>
      <c r="E116" s="55"/>
      <c r="F116" s="55"/>
      <c r="G116" s="55"/>
      <c r="H116" s="55">
        <v>2300</v>
      </c>
      <c r="I116" s="55"/>
      <c r="J116" s="55">
        <v>6435</v>
      </c>
      <c r="K116" s="55"/>
      <c r="L116" s="55">
        <f t="shared" ref="L116:L119" si="19">SUM(D116:K116)</f>
        <v>160937</v>
      </c>
      <c r="M116" s="52"/>
      <c r="N116"/>
      <c r="O116"/>
      <c r="P116"/>
      <c r="Q116"/>
      <c r="R116"/>
      <c r="S116"/>
      <c r="T116"/>
      <c r="U116"/>
      <c r="V116"/>
      <c r="Y116"/>
      <c r="Z116"/>
    </row>
    <row r="117" spans="1:26" x14ac:dyDescent="0.25">
      <c r="A117" s="7">
        <v>640</v>
      </c>
      <c r="B117" s="7">
        <v>642012</v>
      </c>
      <c r="C117" s="7" t="s">
        <v>61</v>
      </c>
      <c r="D117" s="114">
        <v>7768</v>
      </c>
      <c r="E117" s="116"/>
      <c r="F117" s="116"/>
      <c r="G117" s="116"/>
      <c r="H117" s="116"/>
      <c r="I117" s="116">
        <v>-283</v>
      </c>
      <c r="J117" s="116"/>
      <c r="K117" s="116"/>
      <c r="L117" s="55">
        <f t="shared" si="19"/>
        <v>7485</v>
      </c>
      <c r="M117" s="52"/>
      <c r="N117"/>
      <c r="O117"/>
      <c r="P117"/>
      <c r="Q117"/>
      <c r="R117"/>
      <c r="S117"/>
      <c r="T117"/>
      <c r="U117"/>
      <c r="V117"/>
      <c r="Y117"/>
      <c r="Z117"/>
    </row>
    <row r="118" spans="1:26" x14ac:dyDescent="0.25">
      <c r="A118" s="7"/>
      <c r="B118" s="7">
        <v>642013</v>
      </c>
      <c r="C118" s="7" t="s">
        <v>96</v>
      </c>
      <c r="D118" s="114">
        <v>7630</v>
      </c>
      <c r="E118" s="116"/>
      <c r="F118" s="116"/>
      <c r="G118" s="116"/>
      <c r="H118" s="116"/>
      <c r="I118" s="116">
        <v>-166</v>
      </c>
      <c r="J118" s="116"/>
      <c r="K118" s="55"/>
      <c r="L118" s="55">
        <f t="shared" si="19"/>
        <v>7464</v>
      </c>
      <c r="M118" s="52"/>
      <c r="N118"/>
      <c r="O118"/>
      <c r="P118"/>
      <c r="Q118"/>
      <c r="R118"/>
      <c r="S118"/>
      <c r="T118"/>
      <c r="U118"/>
      <c r="V118"/>
      <c r="Y118"/>
      <c r="Z118"/>
    </row>
    <row r="119" spans="1:26" ht="15.75" thickBot="1" x14ac:dyDescent="0.3">
      <c r="A119" s="7"/>
      <c r="B119" s="7">
        <v>642015</v>
      </c>
      <c r="C119" s="7" t="s">
        <v>7</v>
      </c>
      <c r="D119" s="114">
        <v>1400</v>
      </c>
      <c r="E119" s="116"/>
      <c r="F119" s="116"/>
      <c r="G119" s="116"/>
      <c r="H119" s="116"/>
      <c r="I119" s="116">
        <v>304</v>
      </c>
      <c r="J119" s="116">
        <v>882</v>
      </c>
      <c r="K119" s="118"/>
      <c r="L119" s="54">
        <f t="shared" si="19"/>
        <v>2586</v>
      </c>
      <c r="M119" s="52"/>
      <c r="N119"/>
      <c r="O119"/>
      <c r="P119"/>
      <c r="Q119"/>
      <c r="R119"/>
      <c r="S119"/>
      <c r="T119"/>
      <c r="U119"/>
      <c r="V119"/>
      <c r="Y119"/>
      <c r="Z119"/>
    </row>
    <row r="120" spans="1:26" ht="15.75" thickBot="1" x14ac:dyDescent="0.3">
      <c r="A120" s="314" t="s">
        <v>62</v>
      </c>
      <c r="B120" s="315"/>
      <c r="C120" s="316"/>
      <c r="D120" s="28">
        <f>SUM(D115:D119)</f>
        <v>585422</v>
      </c>
      <c r="E120" s="28">
        <f>SUM(E115:E119)</f>
        <v>0</v>
      </c>
      <c r="F120" s="28">
        <f t="shared" ref="F120:K120" si="20">SUM(F115:F119)</f>
        <v>0</v>
      </c>
      <c r="G120" s="28">
        <f t="shared" si="20"/>
        <v>0</v>
      </c>
      <c r="H120" s="28">
        <f t="shared" si="20"/>
        <v>4650</v>
      </c>
      <c r="I120" s="28">
        <f t="shared" si="20"/>
        <v>0</v>
      </c>
      <c r="J120" s="28">
        <f t="shared" si="20"/>
        <v>2254</v>
      </c>
      <c r="K120" s="28">
        <f t="shared" si="20"/>
        <v>0</v>
      </c>
      <c r="L120" s="28">
        <f>SUM(L115:L119)</f>
        <v>592326</v>
      </c>
      <c r="M120" s="53"/>
      <c r="N120"/>
      <c r="O120"/>
      <c r="P120"/>
      <c r="Q120"/>
      <c r="R120"/>
      <c r="S120"/>
      <c r="T120"/>
      <c r="U120"/>
      <c r="V120"/>
      <c r="Y120"/>
      <c r="Z120"/>
    </row>
    <row r="121" spans="1:26" x14ac:dyDescent="0.25">
      <c r="A121" s="7">
        <v>630</v>
      </c>
      <c r="B121" s="7">
        <v>631001</v>
      </c>
      <c r="C121" s="7" t="s">
        <v>10</v>
      </c>
      <c r="D121" s="114">
        <v>20</v>
      </c>
      <c r="E121" s="54"/>
      <c r="F121" s="54">
        <v>200</v>
      </c>
      <c r="G121" s="54"/>
      <c r="H121" s="54">
        <v>-100</v>
      </c>
      <c r="I121" s="54">
        <v>250</v>
      </c>
      <c r="J121" s="54">
        <v>-63</v>
      </c>
      <c r="K121" s="54"/>
      <c r="L121" s="54">
        <f>SUM(D121:K121)</f>
        <v>307</v>
      </c>
      <c r="M121" s="52"/>
      <c r="N121"/>
      <c r="O121"/>
      <c r="P121"/>
      <c r="Q121"/>
      <c r="R121"/>
      <c r="S121"/>
      <c r="T121"/>
      <c r="U121"/>
      <c r="V121"/>
      <c r="Y121"/>
      <c r="Z121"/>
    </row>
    <row r="122" spans="1:26" x14ac:dyDescent="0.25">
      <c r="A122" s="7"/>
      <c r="B122" s="7">
        <v>632001</v>
      </c>
      <c r="C122" s="7" t="s">
        <v>11</v>
      </c>
      <c r="D122" s="115">
        <v>19300</v>
      </c>
      <c r="E122" s="55"/>
      <c r="F122" s="54">
        <v>-5500</v>
      </c>
      <c r="G122" s="54">
        <v>-1315</v>
      </c>
      <c r="H122" s="54">
        <v>-5000</v>
      </c>
      <c r="I122" s="54">
        <v>-2389</v>
      </c>
      <c r="J122" s="54">
        <v>284</v>
      </c>
      <c r="K122" s="54"/>
      <c r="L122" s="54">
        <f t="shared" ref="L122:L155" si="21">SUM(D122:K122)</f>
        <v>5380</v>
      </c>
      <c r="N122"/>
      <c r="O122"/>
      <c r="P122"/>
      <c r="Q122"/>
      <c r="R122"/>
      <c r="S122"/>
      <c r="T122"/>
      <c r="U122"/>
      <c r="V122"/>
      <c r="Y122"/>
      <c r="Z122"/>
    </row>
    <row r="123" spans="1:26" x14ac:dyDescent="0.25">
      <c r="A123" s="7"/>
      <c r="B123" s="7">
        <v>632002</v>
      </c>
      <c r="C123" s="7" t="s">
        <v>12</v>
      </c>
      <c r="D123" s="114">
        <v>1150</v>
      </c>
      <c r="E123" s="55"/>
      <c r="F123" s="54"/>
      <c r="G123" s="54"/>
      <c r="H123" s="54"/>
      <c r="I123" s="54"/>
      <c r="J123" s="54"/>
      <c r="K123" s="54"/>
      <c r="L123" s="54">
        <f t="shared" si="21"/>
        <v>1150</v>
      </c>
      <c r="N123"/>
      <c r="O123"/>
      <c r="P123"/>
      <c r="Q123"/>
      <c r="R123"/>
      <c r="S123"/>
      <c r="T123"/>
      <c r="U123"/>
      <c r="V123"/>
      <c r="Y123"/>
      <c r="Z123"/>
    </row>
    <row r="124" spans="1:26" x14ac:dyDescent="0.25">
      <c r="A124" s="7"/>
      <c r="B124" s="7">
        <v>632003</v>
      </c>
      <c r="C124" s="7" t="s">
        <v>111</v>
      </c>
      <c r="D124" s="114">
        <v>15</v>
      </c>
      <c r="E124" s="55"/>
      <c r="F124" s="54"/>
      <c r="G124" s="54">
        <v>15</v>
      </c>
      <c r="H124" s="54"/>
      <c r="I124" s="54"/>
      <c r="J124" s="54">
        <v>-1</v>
      </c>
      <c r="K124" s="54"/>
      <c r="L124" s="54">
        <f t="shared" si="21"/>
        <v>29</v>
      </c>
      <c r="N124"/>
      <c r="O124"/>
      <c r="P124"/>
      <c r="Q124"/>
      <c r="R124"/>
      <c r="S124"/>
      <c r="T124"/>
      <c r="U124"/>
      <c r="V124"/>
      <c r="Y124"/>
      <c r="Z124"/>
    </row>
    <row r="125" spans="1:26" x14ac:dyDescent="0.25">
      <c r="A125" s="7"/>
      <c r="B125" s="7">
        <v>632004</v>
      </c>
      <c r="C125" s="7" t="s">
        <v>145</v>
      </c>
      <c r="D125" s="114">
        <v>300</v>
      </c>
      <c r="E125" s="55"/>
      <c r="F125" s="54"/>
      <c r="G125" s="54"/>
      <c r="H125" s="54"/>
      <c r="I125" s="54"/>
      <c r="J125" s="54"/>
      <c r="K125" s="54"/>
      <c r="L125" s="54">
        <f t="shared" si="21"/>
        <v>300</v>
      </c>
      <c r="N125"/>
      <c r="O125"/>
      <c r="P125"/>
      <c r="Q125"/>
      <c r="R125"/>
      <c r="S125"/>
      <c r="T125"/>
      <c r="U125"/>
      <c r="V125"/>
      <c r="Y125"/>
      <c r="Z125"/>
    </row>
    <row r="126" spans="1:26" x14ac:dyDescent="0.25">
      <c r="A126" s="7"/>
      <c r="B126" s="7">
        <v>633001</v>
      </c>
      <c r="C126" s="7" t="s">
        <v>112</v>
      </c>
      <c r="D126" s="114">
        <v>100</v>
      </c>
      <c r="E126" s="55"/>
      <c r="F126" s="54"/>
      <c r="G126" s="54"/>
      <c r="H126" s="54">
        <v>-100</v>
      </c>
      <c r="I126" s="54"/>
      <c r="J126" s="54"/>
      <c r="K126" s="54"/>
      <c r="L126" s="54">
        <f t="shared" si="21"/>
        <v>0</v>
      </c>
      <c r="N126"/>
      <c r="O126"/>
      <c r="P126"/>
      <c r="Q126"/>
      <c r="R126"/>
      <c r="S126"/>
      <c r="T126"/>
      <c r="U126"/>
      <c r="V126"/>
      <c r="Y126"/>
      <c r="Z126"/>
    </row>
    <row r="127" spans="1:26" x14ac:dyDescent="0.25">
      <c r="A127" s="7"/>
      <c r="B127" s="7">
        <v>633002</v>
      </c>
      <c r="C127" s="7" t="s">
        <v>16</v>
      </c>
      <c r="D127" s="115">
        <v>500</v>
      </c>
      <c r="E127" s="55"/>
      <c r="F127" s="54"/>
      <c r="G127" s="54"/>
      <c r="H127" s="54">
        <v>-500</v>
      </c>
      <c r="I127" s="54">
        <v>600</v>
      </c>
      <c r="J127" s="54"/>
      <c r="K127" s="54"/>
      <c r="L127" s="54">
        <f t="shared" si="21"/>
        <v>600</v>
      </c>
      <c r="N127"/>
      <c r="O127"/>
      <c r="P127"/>
      <c r="Q127"/>
      <c r="R127"/>
      <c r="S127"/>
      <c r="T127"/>
      <c r="U127"/>
      <c r="V127"/>
      <c r="Y127"/>
      <c r="Z127"/>
    </row>
    <row r="128" spans="1:26" x14ac:dyDescent="0.25">
      <c r="A128" s="7"/>
      <c r="B128" s="7">
        <v>633003</v>
      </c>
      <c r="C128" s="7" t="s">
        <v>113</v>
      </c>
      <c r="D128" s="114">
        <v>0</v>
      </c>
      <c r="E128" s="55"/>
      <c r="F128" s="54"/>
      <c r="G128" s="54"/>
      <c r="H128" s="54"/>
      <c r="I128" s="54"/>
      <c r="J128" s="54"/>
      <c r="K128" s="54"/>
      <c r="L128" s="54">
        <f t="shared" si="21"/>
        <v>0</v>
      </c>
      <c r="N128"/>
      <c r="O128"/>
      <c r="P128"/>
      <c r="Q128"/>
      <c r="R128"/>
      <c r="S128"/>
      <c r="T128"/>
      <c r="U128"/>
      <c r="V128"/>
      <c r="Y128"/>
      <c r="Z128"/>
    </row>
    <row r="129" spans="1:26" x14ac:dyDescent="0.25">
      <c r="A129" s="7"/>
      <c r="B129" s="7">
        <v>633004</v>
      </c>
      <c r="C129" s="7" t="s">
        <v>18</v>
      </c>
      <c r="D129" s="114">
        <v>0</v>
      </c>
      <c r="E129" s="55"/>
      <c r="F129" s="54">
        <v>300</v>
      </c>
      <c r="G129" s="54"/>
      <c r="H129" s="54">
        <v>-62</v>
      </c>
      <c r="I129" s="54">
        <v>279</v>
      </c>
      <c r="J129" s="54"/>
      <c r="K129" s="54"/>
      <c r="L129" s="54">
        <f t="shared" si="21"/>
        <v>517</v>
      </c>
      <c r="N129"/>
      <c r="O129"/>
      <c r="P129"/>
      <c r="Q129"/>
      <c r="R129"/>
      <c r="S129"/>
      <c r="T129"/>
      <c r="U129"/>
      <c r="V129"/>
      <c r="Y129"/>
      <c r="Z129"/>
    </row>
    <row r="130" spans="1:26" ht="15" customHeight="1" x14ac:dyDescent="0.25">
      <c r="A130" s="7"/>
      <c r="B130" s="7">
        <v>633006</v>
      </c>
      <c r="C130" s="7" t="s">
        <v>20</v>
      </c>
      <c r="D130" s="114">
        <v>1234</v>
      </c>
      <c r="E130" s="55"/>
      <c r="F130" s="54">
        <v>5000</v>
      </c>
      <c r="G130" s="54"/>
      <c r="H130" s="54">
        <v>-34</v>
      </c>
      <c r="I130" s="54">
        <v>992</v>
      </c>
      <c r="J130" s="54">
        <v>20</v>
      </c>
      <c r="K130" s="54"/>
      <c r="L130" s="54">
        <f t="shared" si="21"/>
        <v>7212</v>
      </c>
      <c r="N130"/>
      <c r="O130"/>
      <c r="P130"/>
      <c r="Q130"/>
      <c r="R130"/>
      <c r="S130"/>
      <c r="T130"/>
      <c r="U130"/>
      <c r="V130"/>
      <c r="Y130"/>
      <c r="Z130"/>
    </row>
    <row r="131" spans="1:26" x14ac:dyDescent="0.25">
      <c r="A131" s="7"/>
      <c r="B131" s="7">
        <v>633006</v>
      </c>
      <c r="C131" s="7" t="s">
        <v>114</v>
      </c>
      <c r="D131" s="114">
        <v>0</v>
      </c>
      <c r="E131" s="55"/>
      <c r="F131" s="54"/>
      <c r="G131" s="54"/>
      <c r="H131" s="54"/>
      <c r="I131" s="54"/>
      <c r="J131" s="54"/>
      <c r="K131" s="54"/>
      <c r="L131" s="54">
        <f t="shared" si="21"/>
        <v>0</v>
      </c>
      <c r="N131"/>
      <c r="O131"/>
      <c r="P131"/>
      <c r="Q131"/>
      <c r="R131"/>
      <c r="S131"/>
      <c r="T131"/>
      <c r="U131"/>
      <c r="V131"/>
      <c r="Y131"/>
      <c r="Z131"/>
    </row>
    <row r="132" spans="1:26" ht="15" customHeight="1" x14ac:dyDescent="0.25">
      <c r="A132" s="7"/>
      <c r="B132" s="7">
        <v>633007</v>
      </c>
      <c r="C132" s="7" t="s">
        <v>115</v>
      </c>
      <c r="D132" s="115">
        <v>0</v>
      </c>
      <c r="E132" s="55"/>
      <c r="F132" s="54"/>
      <c r="G132" s="54"/>
      <c r="H132" s="54"/>
      <c r="I132" s="54"/>
      <c r="J132" s="54"/>
      <c r="K132" s="54"/>
      <c r="L132" s="54">
        <f t="shared" si="21"/>
        <v>0</v>
      </c>
      <c r="N132"/>
      <c r="O132"/>
      <c r="P132"/>
      <c r="Q132"/>
      <c r="R132"/>
      <c r="S132"/>
      <c r="T132"/>
      <c r="U132"/>
      <c r="V132"/>
      <c r="Y132"/>
      <c r="Z132"/>
    </row>
    <row r="133" spans="1:26" x14ac:dyDescent="0.25">
      <c r="A133" s="7"/>
      <c r="B133" s="7">
        <v>633009</v>
      </c>
      <c r="C133" s="7" t="s">
        <v>21</v>
      </c>
      <c r="D133" s="114">
        <v>2500</v>
      </c>
      <c r="E133" s="55"/>
      <c r="F133" s="54"/>
      <c r="G133" s="54"/>
      <c r="H133" s="54">
        <v>-1599</v>
      </c>
      <c r="I133" s="54"/>
      <c r="J133" s="54">
        <v>70</v>
      </c>
      <c r="K133" s="54"/>
      <c r="L133" s="54">
        <f t="shared" si="21"/>
        <v>971</v>
      </c>
      <c r="N133"/>
      <c r="O133"/>
      <c r="P133"/>
      <c r="Q133"/>
      <c r="R133"/>
      <c r="S133"/>
      <c r="T133"/>
      <c r="U133"/>
      <c r="V133"/>
      <c r="Y133"/>
      <c r="Z133"/>
    </row>
    <row r="134" spans="1:26" x14ac:dyDescent="0.25">
      <c r="A134" s="7"/>
      <c r="B134" s="7">
        <v>633010</v>
      </c>
      <c r="C134" s="7" t="s">
        <v>22</v>
      </c>
      <c r="D134" s="114">
        <v>1000</v>
      </c>
      <c r="E134" s="55"/>
      <c r="F134" s="54"/>
      <c r="G134" s="54"/>
      <c r="H134" s="54"/>
      <c r="I134" s="54"/>
      <c r="J134" s="54">
        <v>-500</v>
      </c>
      <c r="K134" s="54"/>
      <c r="L134" s="54">
        <f t="shared" si="21"/>
        <v>500</v>
      </c>
      <c r="N134"/>
      <c r="O134"/>
      <c r="P134"/>
      <c r="Q134"/>
      <c r="R134"/>
      <c r="S134"/>
      <c r="T134"/>
      <c r="U134"/>
      <c r="V134"/>
      <c r="Y134"/>
      <c r="Z134"/>
    </row>
    <row r="135" spans="1:26" x14ac:dyDescent="0.25">
      <c r="A135" s="7"/>
      <c r="B135" s="7">
        <v>633011</v>
      </c>
      <c r="C135" s="7" t="s">
        <v>116</v>
      </c>
      <c r="D135" s="114">
        <v>0</v>
      </c>
      <c r="E135" s="55"/>
      <c r="F135" s="54"/>
      <c r="G135" s="54"/>
      <c r="H135" s="54"/>
      <c r="I135" s="54"/>
      <c r="J135" s="54"/>
      <c r="K135" s="54"/>
      <c r="L135" s="54">
        <f t="shared" si="21"/>
        <v>0</v>
      </c>
      <c r="N135"/>
      <c r="O135"/>
      <c r="P135"/>
      <c r="Q135"/>
      <c r="R135"/>
      <c r="S135"/>
      <c r="T135"/>
      <c r="U135"/>
      <c r="V135"/>
      <c r="Y135"/>
      <c r="Z135"/>
    </row>
    <row r="136" spans="1:26" x14ac:dyDescent="0.25">
      <c r="A136" s="7"/>
      <c r="B136" s="7">
        <v>633013</v>
      </c>
      <c r="C136" s="7" t="s">
        <v>117</v>
      </c>
      <c r="D136" s="114">
        <v>270</v>
      </c>
      <c r="E136" s="55"/>
      <c r="F136" s="54"/>
      <c r="G136" s="54"/>
      <c r="H136" s="54">
        <v>-2</v>
      </c>
      <c r="I136" s="54"/>
      <c r="J136" s="54"/>
      <c r="K136" s="54"/>
      <c r="L136" s="54">
        <f t="shared" si="21"/>
        <v>268</v>
      </c>
      <c r="N136"/>
      <c r="O136"/>
      <c r="P136"/>
      <c r="Q136"/>
      <c r="R136"/>
      <c r="S136"/>
      <c r="T136"/>
      <c r="U136"/>
      <c r="V136"/>
      <c r="Y136"/>
      <c r="Z136"/>
    </row>
    <row r="137" spans="1:26" x14ac:dyDescent="0.25">
      <c r="A137" s="7"/>
      <c r="B137" s="7">
        <v>633015</v>
      </c>
      <c r="C137" s="7" t="s">
        <v>118</v>
      </c>
      <c r="D137" s="115">
        <v>100</v>
      </c>
      <c r="E137" s="55"/>
      <c r="F137" s="54"/>
      <c r="G137" s="54"/>
      <c r="H137" s="54">
        <v>-100</v>
      </c>
      <c r="I137" s="54"/>
      <c r="J137" s="54"/>
      <c r="K137" s="54"/>
      <c r="L137" s="54">
        <f t="shared" si="21"/>
        <v>0</v>
      </c>
      <c r="N137"/>
      <c r="O137"/>
      <c r="P137"/>
      <c r="Q137"/>
      <c r="R137"/>
      <c r="S137"/>
      <c r="T137"/>
      <c r="U137"/>
      <c r="V137"/>
      <c r="Y137"/>
      <c r="Z137"/>
    </row>
    <row r="138" spans="1:26" x14ac:dyDescent="0.25">
      <c r="A138" s="7"/>
      <c r="B138" s="7">
        <v>634004</v>
      </c>
      <c r="C138" s="7" t="s">
        <v>119</v>
      </c>
      <c r="D138" s="114">
        <v>0</v>
      </c>
      <c r="E138" s="55"/>
      <c r="F138" s="54"/>
      <c r="G138" s="54"/>
      <c r="H138" s="54"/>
      <c r="I138" s="54"/>
      <c r="J138" s="54"/>
      <c r="K138" s="54"/>
      <c r="L138" s="54">
        <f t="shared" si="21"/>
        <v>0</v>
      </c>
      <c r="N138"/>
      <c r="O138"/>
      <c r="P138"/>
      <c r="Q138"/>
      <c r="R138"/>
      <c r="S138"/>
      <c r="T138"/>
      <c r="U138"/>
      <c r="V138"/>
      <c r="Y138"/>
      <c r="Z138"/>
    </row>
    <row r="139" spans="1:26" x14ac:dyDescent="0.25">
      <c r="A139" s="7"/>
      <c r="B139" s="7">
        <v>635004</v>
      </c>
      <c r="C139" s="7" t="s">
        <v>120</v>
      </c>
      <c r="D139" s="114">
        <v>0</v>
      </c>
      <c r="E139" s="55"/>
      <c r="F139" s="54"/>
      <c r="G139" s="54"/>
      <c r="H139" s="54"/>
      <c r="I139" s="54"/>
      <c r="J139" s="54"/>
      <c r="K139" s="54"/>
      <c r="L139" s="54">
        <f t="shared" si="21"/>
        <v>0</v>
      </c>
      <c r="N139"/>
      <c r="O139"/>
      <c r="P139"/>
      <c r="Q139"/>
      <c r="R139"/>
      <c r="S139"/>
      <c r="T139"/>
      <c r="U139"/>
      <c r="V139"/>
      <c r="Y139"/>
      <c r="Z139"/>
    </row>
    <row r="140" spans="1:26" x14ac:dyDescent="0.25">
      <c r="A140" s="7"/>
      <c r="B140" s="7">
        <v>635006</v>
      </c>
      <c r="C140" s="7" t="s">
        <v>121</v>
      </c>
      <c r="D140" s="114">
        <v>2000</v>
      </c>
      <c r="E140" s="55"/>
      <c r="F140" s="54"/>
      <c r="G140" s="54"/>
      <c r="H140" s="54"/>
      <c r="I140" s="54"/>
      <c r="J140" s="54">
        <v>-292</v>
      </c>
      <c r="K140" s="54"/>
      <c r="L140" s="54">
        <f t="shared" si="21"/>
        <v>1708</v>
      </c>
      <c r="N140"/>
      <c r="O140"/>
      <c r="P140"/>
      <c r="Q140"/>
      <c r="R140"/>
      <c r="S140"/>
      <c r="T140"/>
      <c r="U140"/>
      <c r="V140"/>
      <c r="Y140"/>
      <c r="Z140"/>
    </row>
    <row r="141" spans="1:26" x14ac:dyDescent="0.25">
      <c r="A141" s="7"/>
      <c r="B141" s="7">
        <v>635009</v>
      </c>
      <c r="C141" s="7" t="s">
        <v>103</v>
      </c>
      <c r="D141" s="114">
        <v>150</v>
      </c>
      <c r="E141" s="55"/>
      <c r="F141" s="54"/>
      <c r="G141" s="54"/>
      <c r="H141" s="54"/>
      <c r="I141" s="54"/>
      <c r="J141" s="54">
        <v>-150</v>
      </c>
      <c r="K141" s="54"/>
      <c r="L141" s="54">
        <f t="shared" si="21"/>
        <v>0</v>
      </c>
      <c r="N141"/>
      <c r="O141"/>
      <c r="P141"/>
      <c r="Q141"/>
      <c r="R141"/>
      <c r="S141"/>
      <c r="T141"/>
      <c r="U141"/>
      <c r="V141"/>
      <c r="Y141"/>
      <c r="Z141"/>
    </row>
    <row r="142" spans="1:26" x14ac:dyDescent="0.25">
      <c r="A142" s="7"/>
      <c r="B142" s="7">
        <v>636002</v>
      </c>
      <c r="C142" s="7" t="s">
        <v>122</v>
      </c>
      <c r="D142" s="115">
        <v>0</v>
      </c>
      <c r="E142" s="55"/>
      <c r="F142" s="54"/>
      <c r="G142" s="54"/>
      <c r="H142" s="54"/>
      <c r="I142" s="54"/>
      <c r="J142" s="54"/>
      <c r="K142" s="54"/>
      <c r="L142" s="54">
        <f t="shared" si="21"/>
        <v>0</v>
      </c>
      <c r="N142"/>
      <c r="O142"/>
      <c r="P142"/>
      <c r="Q142"/>
      <c r="R142"/>
      <c r="S142"/>
      <c r="T142"/>
      <c r="U142"/>
      <c r="V142"/>
      <c r="Y142"/>
      <c r="Z142"/>
    </row>
    <row r="143" spans="1:26" x14ac:dyDescent="0.25">
      <c r="A143" s="7"/>
      <c r="B143" s="7">
        <v>637001</v>
      </c>
      <c r="C143" s="7" t="s">
        <v>32</v>
      </c>
      <c r="D143" s="114">
        <v>200</v>
      </c>
      <c r="E143" s="55"/>
      <c r="F143" s="54"/>
      <c r="G143" s="54">
        <v>1000</v>
      </c>
      <c r="H143" s="54"/>
      <c r="I143" s="54"/>
      <c r="J143" s="54">
        <v>-148</v>
      </c>
      <c r="K143" s="54"/>
      <c r="L143" s="54">
        <f t="shared" si="21"/>
        <v>1052</v>
      </c>
      <c r="N143"/>
      <c r="O143"/>
      <c r="P143"/>
      <c r="Q143"/>
      <c r="R143"/>
      <c r="S143"/>
      <c r="T143"/>
      <c r="U143"/>
      <c r="V143"/>
      <c r="Y143"/>
      <c r="Z143"/>
    </row>
    <row r="144" spans="1:26" x14ac:dyDescent="0.25">
      <c r="A144" s="7"/>
      <c r="B144" s="7">
        <v>637002</v>
      </c>
      <c r="C144" s="7" t="s">
        <v>144</v>
      </c>
      <c r="D144" s="114">
        <v>50</v>
      </c>
      <c r="E144" s="55"/>
      <c r="F144" s="54"/>
      <c r="G144" s="54"/>
      <c r="H144" s="54">
        <v>-50</v>
      </c>
      <c r="I144" s="54"/>
      <c r="J144" s="54"/>
      <c r="K144" s="54"/>
      <c r="L144" s="54">
        <f t="shared" si="21"/>
        <v>0</v>
      </c>
      <c r="N144"/>
      <c r="O144"/>
      <c r="P144"/>
      <c r="Q144"/>
      <c r="R144"/>
      <c r="S144"/>
      <c r="T144"/>
      <c r="U144"/>
      <c r="V144"/>
      <c r="Y144"/>
      <c r="Z144"/>
    </row>
    <row r="145" spans="1:26" x14ac:dyDescent="0.25">
      <c r="A145" s="7"/>
      <c r="B145" s="7">
        <v>637004</v>
      </c>
      <c r="C145" s="7" t="s">
        <v>34</v>
      </c>
      <c r="D145" s="114">
        <v>6500</v>
      </c>
      <c r="E145" s="55"/>
      <c r="F145" s="54"/>
      <c r="G145" s="54"/>
      <c r="H145" s="54"/>
      <c r="I145" s="54"/>
      <c r="J145" s="54">
        <v>1471</v>
      </c>
      <c r="K145" s="54"/>
      <c r="L145" s="54">
        <f t="shared" si="21"/>
        <v>7971</v>
      </c>
      <c r="N145"/>
      <c r="O145"/>
      <c r="P145"/>
      <c r="Q145"/>
      <c r="R145"/>
      <c r="S145"/>
      <c r="T145"/>
      <c r="U145"/>
      <c r="V145"/>
      <c r="Y145"/>
      <c r="Z145"/>
    </row>
    <row r="146" spans="1:26" x14ac:dyDescent="0.25">
      <c r="A146" s="7"/>
      <c r="B146" s="7">
        <v>637005</v>
      </c>
      <c r="C146" s="7" t="s">
        <v>123</v>
      </c>
      <c r="D146" s="114">
        <v>220</v>
      </c>
      <c r="E146" s="55"/>
      <c r="F146" s="54"/>
      <c r="G146" s="54">
        <v>300</v>
      </c>
      <c r="H146" s="54"/>
      <c r="I146" s="54"/>
      <c r="J146" s="54">
        <v>-59</v>
      </c>
      <c r="K146" s="54"/>
      <c r="L146" s="54">
        <f t="shared" si="21"/>
        <v>461</v>
      </c>
      <c r="N146"/>
      <c r="O146"/>
      <c r="P146"/>
      <c r="Q146"/>
      <c r="R146"/>
      <c r="S146"/>
      <c r="T146"/>
      <c r="U146"/>
      <c r="V146"/>
      <c r="Y146"/>
      <c r="Z146"/>
    </row>
    <row r="147" spans="1:26" x14ac:dyDescent="0.25">
      <c r="A147" s="7"/>
      <c r="B147" s="7">
        <v>637006</v>
      </c>
      <c r="C147" s="7" t="s">
        <v>124</v>
      </c>
      <c r="D147" s="115">
        <v>1500</v>
      </c>
      <c r="E147" s="55"/>
      <c r="F147" s="54"/>
      <c r="G147" s="54"/>
      <c r="H147" s="54">
        <v>-500</v>
      </c>
      <c r="I147" s="54">
        <v>268</v>
      </c>
      <c r="J147" s="54">
        <v>488</v>
      </c>
      <c r="K147" s="54"/>
      <c r="L147" s="54">
        <f t="shared" si="21"/>
        <v>1756</v>
      </c>
      <c r="N147"/>
      <c r="O147"/>
      <c r="P147"/>
      <c r="Q147"/>
      <c r="R147"/>
      <c r="S147"/>
      <c r="T147"/>
      <c r="U147"/>
      <c r="V147"/>
      <c r="Y147"/>
      <c r="Z147"/>
    </row>
    <row r="148" spans="1:26" x14ac:dyDescent="0.25">
      <c r="A148" s="7"/>
      <c r="B148" s="7">
        <v>637007</v>
      </c>
      <c r="C148" s="7" t="s">
        <v>125</v>
      </c>
      <c r="D148" s="114">
        <v>20</v>
      </c>
      <c r="E148" s="55"/>
      <c r="F148" s="54"/>
      <c r="G148" s="54"/>
      <c r="H148" s="54"/>
      <c r="I148" s="54"/>
      <c r="J148" s="54">
        <v>-20</v>
      </c>
      <c r="K148" s="54"/>
      <c r="L148" s="54">
        <f t="shared" si="21"/>
        <v>0</v>
      </c>
      <c r="N148" s="101"/>
      <c r="O148" s="101"/>
      <c r="P148"/>
      <c r="Q148"/>
      <c r="R148"/>
      <c r="S148"/>
      <c r="T148"/>
      <c r="U148"/>
      <c r="V148"/>
      <c r="Y148"/>
      <c r="Z148"/>
    </row>
    <row r="149" spans="1:26" x14ac:dyDescent="0.25">
      <c r="A149" s="7"/>
      <c r="B149" s="7">
        <v>637012</v>
      </c>
      <c r="C149" s="7" t="s">
        <v>126</v>
      </c>
      <c r="D149" s="114">
        <v>100</v>
      </c>
      <c r="E149" s="55"/>
      <c r="F149" s="54"/>
      <c r="G149" s="54"/>
      <c r="H149" s="54">
        <v>-100</v>
      </c>
      <c r="I149" s="54"/>
      <c r="J149" s="54"/>
      <c r="K149" s="54"/>
      <c r="L149" s="54">
        <f t="shared" si="21"/>
        <v>0</v>
      </c>
      <c r="P149"/>
      <c r="Q149"/>
      <c r="R149"/>
      <c r="S149"/>
      <c r="T149"/>
      <c r="U149"/>
      <c r="V149"/>
      <c r="Y149"/>
      <c r="Z149"/>
    </row>
    <row r="150" spans="1:26" x14ac:dyDescent="0.25">
      <c r="A150" s="7"/>
      <c r="B150" s="7">
        <v>637014</v>
      </c>
      <c r="C150" s="7" t="s">
        <v>39</v>
      </c>
      <c r="D150" s="114">
        <v>9500</v>
      </c>
      <c r="E150" s="55"/>
      <c r="F150" s="54"/>
      <c r="G150" s="54"/>
      <c r="H150" s="54"/>
      <c r="I150" s="54"/>
      <c r="J150" s="54">
        <v>553</v>
      </c>
      <c r="K150" s="54"/>
      <c r="L150" s="54">
        <f t="shared" si="21"/>
        <v>10053</v>
      </c>
      <c r="P150"/>
      <c r="Q150"/>
      <c r="R150"/>
      <c r="S150"/>
      <c r="T150"/>
      <c r="U150"/>
      <c r="V150"/>
      <c r="Y150"/>
      <c r="Z150"/>
    </row>
    <row r="151" spans="1:26" x14ac:dyDescent="0.25">
      <c r="A151" s="7"/>
      <c r="B151" s="7">
        <v>637015</v>
      </c>
      <c r="C151" s="7" t="s">
        <v>127</v>
      </c>
      <c r="D151" s="114">
        <v>1831</v>
      </c>
      <c r="E151" s="55"/>
      <c r="F151" s="54"/>
      <c r="G151" s="54"/>
      <c r="H151" s="54"/>
      <c r="I151" s="54"/>
      <c r="J151" s="54">
        <v>-31</v>
      </c>
      <c r="K151" s="54"/>
      <c r="L151" s="54">
        <f t="shared" si="21"/>
        <v>1800</v>
      </c>
      <c r="N151" s="52"/>
      <c r="O151" s="52"/>
      <c r="P151"/>
      <c r="Q151"/>
      <c r="R151"/>
      <c r="S151"/>
      <c r="T151"/>
      <c r="U151"/>
      <c r="V151"/>
      <c r="Y151"/>
      <c r="Z151"/>
    </row>
    <row r="152" spans="1:26" x14ac:dyDescent="0.25">
      <c r="A152" s="7"/>
      <c r="B152" s="7">
        <v>637016</v>
      </c>
      <c r="C152" s="7" t="s">
        <v>42</v>
      </c>
      <c r="D152" s="115">
        <v>5500</v>
      </c>
      <c r="E152" s="55"/>
      <c r="F152" s="54"/>
      <c r="G152" s="54"/>
      <c r="H152" s="54"/>
      <c r="I152" s="54"/>
      <c r="J152" s="54">
        <v>82</v>
      </c>
      <c r="K152" s="54"/>
      <c r="L152" s="54">
        <f t="shared" si="21"/>
        <v>5582</v>
      </c>
      <c r="N152" s="52"/>
      <c r="O152" s="52"/>
      <c r="P152"/>
      <c r="Q152"/>
      <c r="R152"/>
      <c r="S152"/>
      <c r="T152"/>
      <c r="U152"/>
      <c r="V152"/>
      <c r="Y152"/>
      <c r="Z152"/>
    </row>
    <row r="153" spans="1:26" x14ac:dyDescent="0.25">
      <c r="A153" s="7"/>
      <c r="B153" s="7">
        <v>637027</v>
      </c>
      <c r="C153" s="7" t="s">
        <v>44</v>
      </c>
      <c r="D153" s="114">
        <v>1500</v>
      </c>
      <c r="E153" s="55"/>
      <c r="F153" s="54"/>
      <c r="G153" s="54"/>
      <c r="H153" s="54"/>
      <c r="I153" s="54"/>
      <c r="J153" s="54">
        <v>520</v>
      </c>
      <c r="K153" s="54"/>
      <c r="L153" s="54">
        <f t="shared" si="21"/>
        <v>2020</v>
      </c>
      <c r="N153" s="52"/>
      <c r="O153" s="52"/>
      <c r="P153"/>
      <c r="Q153"/>
      <c r="R153"/>
      <c r="S153"/>
      <c r="T153"/>
      <c r="U153"/>
      <c r="V153"/>
      <c r="Y153"/>
      <c r="Z153"/>
    </row>
    <row r="154" spans="1:26" x14ac:dyDescent="0.25">
      <c r="A154" s="7"/>
      <c r="B154" s="7">
        <v>637035</v>
      </c>
      <c r="C154" s="7" t="s">
        <v>128</v>
      </c>
      <c r="D154" s="114">
        <v>1850</v>
      </c>
      <c r="E154" s="55"/>
      <c r="F154" s="54"/>
      <c r="G154" s="54"/>
      <c r="H154" s="54">
        <v>-165</v>
      </c>
      <c r="I154" s="54"/>
      <c r="J154" s="54"/>
      <c r="K154" s="54"/>
      <c r="L154" s="54">
        <f t="shared" si="21"/>
        <v>1685</v>
      </c>
      <c r="N154" s="52"/>
      <c r="O154" s="52"/>
      <c r="P154"/>
      <c r="Q154"/>
      <c r="R154"/>
      <c r="S154"/>
      <c r="T154"/>
      <c r="U154"/>
      <c r="V154"/>
      <c r="Y154"/>
      <c r="Z154"/>
    </row>
    <row r="155" spans="1:26" x14ac:dyDescent="0.25">
      <c r="A155" s="7"/>
      <c r="B155" s="7">
        <v>642014</v>
      </c>
      <c r="C155" s="7" t="s">
        <v>84</v>
      </c>
      <c r="D155" s="114">
        <v>4500</v>
      </c>
      <c r="E155" s="55"/>
      <c r="F155" s="54"/>
      <c r="G155" s="54"/>
      <c r="H155" s="54">
        <v>-288</v>
      </c>
      <c r="I155" s="54"/>
      <c r="J155" s="54">
        <v>17</v>
      </c>
      <c r="K155" s="54"/>
      <c r="L155" s="54">
        <f t="shared" si="21"/>
        <v>4229</v>
      </c>
      <c r="N155" s="53"/>
      <c r="O155" s="53"/>
      <c r="P155"/>
      <c r="Q155"/>
      <c r="R155"/>
      <c r="S155"/>
      <c r="T155"/>
      <c r="U155"/>
      <c r="V155"/>
      <c r="Y155"/>
      <c r="Z155"/>
    </row>
    <row r="156" spans="1:26" ht="15.75" thickBot="1" x14ac:dyDescent="0.3">
      <c r="A156" s="309" t="s">
        <v>46</v>
      </c>
      <c r="B156" s="312"/>
      <c r="C156" s="313"/>
      <c r="D156" s="36">
        <f>SUM(D121:D155)</f>
        <v>61910</v>
      </c>
      <c r="E156" s="36">
        <f>SUM(E121:E155)</f>
        <v>0</v>
      </c>
      <c r="F156" s="36">
        <f t="shared" ref="F156:K156" si="22">SUM(F121:F155)</f>
        <v>0</v>
      </c>
      <c r="G156" s="36">
        <f t="shared" si="22"/>
        <v>0</v>
      </c>
      <c r="H156" s="36">
        <f t="shared" si="22"/>
        <v>-8600</v>
      </c>
      <c r="I156" s="36">
        <f t="shared" si="22"/>
        <v>0</v>
      </c>
      <c r="J156" s="36">
        <f t="shared" si="22"/>
        <v>2241</v>
      </c>
      <c r="K156" s="36">
        <f t="shared" si="22"/>
        <v>0</v>
      </c>
      <c r="L156" s="36">
        <f>SUM(L121:L155)</f>
        <v>55551</v>
      </c>
      <c r="N156" s="52"/>
      <c r="O156" s="52"/>
      <c r="P156"/>
      <c r="Q156"/>
      <c r="R156"/>
      <c r="S156"/>
      <c r="T156"/>
      <c r="U156"/>
      <c r="V156"/>
      <c r="Y156"/>
      <c r="Z156"/>
    </row>
    <row r="157" spans="1:26" ht="16.5" thickTop="1" thickBot="1" x14ac:dyDescent="0.3">
      <c r="A157" s="59" t="s">
        <v>129</v>
      </c>
      <c r="B157" s="60"/>
      <c r="C157" s="61"/>
      <c r="D157" s="58">
        <v>22200</v>
      </c>
      <c r="E157" s="62"/>
      <c r="F157" s="62"/>
      <c r="G157" s="62"/>
      <c r="H157" s="62"/>
      <c r="I157" s="62"/>
      <c r="J157" s="62"/>
      <c r="K157" s="62"/>
      <c r="L157" s="62">
        <f>SUM(D157:E157)</f>
        <v>22200</v>
      </c>
      <c r="P157"/>
      <c r="Q157"/>
      <c r="R157"/>
      <c r="S157"/>
      <c r="T157"/>
      <c r="U157"/>
      <c r="V157"/>
      <c r="Y157"/>
      <c r="Z157"/>
    </row>
    <row r="158" spans="1:26" ht="15.75" thickTop="1" x14ac:dyDescent="0.25">
      <c r="A158" s="41" t="s">
        <v>47</v>
      </c>
      <c r="B158" s="39"/>
      <c r="C158" s="39" t="s">
        <v>130</v>
      </c>
      <c r="D158" s="40">
        <f>SUM(D120+D156)</f>
        <v>647332</v>
      </c>
      <c r="E158" s="40">
        <f>SUM(E120+E156)</f>
        <v>0</v>
      </c>
      <c r="F158" s="40">
        <f t="shared" ref="F158:K158" si="23">SUM(F120+F156)</f>
        <v>0</v>
      </c>
      <c r="G158" s="40">
        <f t="shared" si="23"/>
        <v>0</v>
      </c>
      <c r="H158" s="40">
        <f t="shared" si="23"/>
        <v>-3950</v>
      </c>
      <c r="I158" s="40">
        <f t="shared" si="23"/>
        <v>0</v>
      </c>
      <c r="J158" s="40">
        <f t="shared" si="23"/>
        <v>4495</v>
      </c>
      <c r="K158" s="40">
        <f t="shared" si="23"/>
        <v>0</v>
      </c>
      <c r="L158" s="40">
        <f>SUM(L120+L156)</f>
        <v>647877</v>
      </c>
      <c r="P158"/>
      <c r="Q158"/>
      <c r="R158"/>
      <c r="S158"/>
      <c r="T158"/>
      <c r="U158"/>
      <c r="V158"/>
      <c r="Y158"/>
      <c r="Z158"/>
    </row>
    <row r="159" spans="1:26" ht="15.75" thickBot="1" x14ac:dyDescent="0.3">
      <c r="A159" s="15"/>
      <c r="B159" s="11"/>
      <c r="C159" s="11"/>
      <c r="D159" s="12"/>
      <c r="E159" s="12"/>
      <c r="F159" s="12"/>
      <c r="G159" s="12"/>
      <c r="H159" s="12"/>
      <c r="I159" s="12"/>
      <c r="J159" s="12"/>
      <c r="K159" s="12"/>
      <c r="L159" s="12"/>
      <c r="P159"/>
      <c r="Q159"/>
      <c r="R159"/>
      <c r="S159"/>
      <c r="T159"/>
      <c r="U159"/>
      <c r="V159"/>
      <c r="Y159"/>
      <c r="Z159"/>
    </row>
    <row r="160" spans="1:26" ht="24.75" thickBot="1" x14ac:dyDescent="0.3">
      <c r="A160" s="20" t="s">
        <v>57</v>
      </c>
      <c r="B160" s="21"/>
      <c r="C160" s="18" t="s">
        <v>131</v>
      </c>
      <c r="D160" s="125" t="s">
        <v>260</v>
      </c>
      <c r="E160" s="125" t="s">
        <v>173</v>
      </c>
      <c r="F160" s="125" t="s">
        <v>220</v>
      </c>
      <c r="G160" s="125" t="s">
        <v>226</v>
      </c>
      <c r="H160" s="125" t="s">
        <v>236</v>
      </c>
      <c r="I160" s="125" t="s">
        <v>239</v>
      </c>
      <c r="J160" s="125" t="s">
        <v>244</v>
      </c>
      <c r="K160" s="125" t="s">
        <v>254</v>
      </c>
      <c r="L160" s="107" t="s">
        <v>174</v>
      </c>
      <c r="P160" s="101"/>
      <c r="Q160"/>
      <c r="R160"/>
      <c r="S160"/>
      <c r="T160"/>
      <c r="U160"/>
      <c r="V160"/>
      <c r="Y160"/>
      <c r="Z160"/>
    </row>
    <row r="161" spans="1:26" x14ac:dyDescent="0.25">
      <c r="A161" s="13">
        <v>610</v>
      </c>
      <c r="B161" s="14"/>
      <c r="C161" s="14" t="s">
        <v>5</v>
      </c>
      <c r="D161" s="114">
        <v>120000</v>
      </c>
      <c r="E161" s="118"/>
      <c r="F161" s="118"/>
      <c r="G161" s="118"/>
      <c r="H161" s="118">
        <v>-7355</v>
      </c>
      <c r="I161" s="118"/>
      <c r="J161" s="118">
        <v>1077</v>
      </c>
      <c r="K161" s="118"/>
      <c r="L161" s="119">
        <f>SUM(D161:K161)</f>
        <v>113722</v>
      </c>
      <c r="Q161"/>
      <c r="R161"/>
      <c r="S161"/>
      <c r="T161"/>
      <c r="U161"/>
      <c r="V161"/>
      <c r="Y161"/>
      <c r="Z161"/>
    </row>
    <row r="162" spans="1:26" x14ac:dyDescent="0.25">
      <c r="A162" s="7">
        <v>620</v>
      </c>
      <c r="B162" s="7"/>
      <c r="C162" s="7" t="s">
        <v>6</v>
      </c>
      <c r="D162" s="115">
        <v>44000</v>
      </c>
      <c r="E162" s="55"/>
      <c r="F162" s="55"/>
      <c r="G162" s="55"/>
      <c r="H162" s="55">
        <v>-2645</v>
      </c>
      <c r="I162" s="55"/>
      <c r="J162" s="55">
        <v>2592</v>
      </c>
      <c r="K162" s="55"/>
      <c r="L162" s="55">
        <f t="shared" ref="L162:L165" si="24">SUM(D162:K162)</f>
        <v>43947</v>
      </c>
      <c r="Q162"/>
      <c r="R162"/>
      <c r="S162"/>
      <c r="T162"/>
      <c r="U162"/>
      <c r="V162"/>
      <c r="Y162"/>
      <c r="Z162"/>
    </row>
    <row r="163" spans="1:26" x14ac:dyDescent="0.25">
      <c r="A163" s="44">
        <v>640</v>
      </c>
      <c r="B163" s="44">
        <v>642012</v>
      </c>
      <c r="C163" s="44" t="s">
        <v>61</v>
      </c>
      <c r="D163" s="114">
        <v>5268</v>
      </c>
      <c r="E163" s="116"/>
      <c r="F163" s="55"/>
      <c r="G163" s="55"/>
      <c r="H163" s="55"/>
      <c r="I163" s="55"/>
      <c r="J163" s="55"/>
      <c r="K163" s="55"/>
      <c r="L163" s="55">
        <f t="shared" si="24"/>
        <v>5268</v>
      </c>
      <c r="Q163"/>
      <c r="R163"/>
      <c r="S163"/>
      <c r="T163"/>
      <c r="U163"/>
      <c r="V163"/>
      <c r="Y163"/>
      <c r="Z163"/>
    </row>
    <row r="164" spans="1:26" x14ac:dyDescent="0.25">
      <c r="A164" s="44"/>
      <c r="B164" s="44">
        <v>642013</v>
      </c>
      <c r="C164" s="44" t="s">
        <v>96</v>
      </c>
      <c r="D164" s="114">
        <v>3160</v>
      </c>
      <c r="E164" s="116"/>
      <c r="F164" s="55"/>
      <c r="G164" s="55"/>
      <c r="H164" s="55"/>
      <c r="I164" s="55"/>
      <c r="J164" s="55"/>
      <c r="K164" s="55"/>
      <c r="L164" s="55">
        <f t="shared" si="24"/>
        <v>3160</v>
      </c>
      <c r="P164" s="52"/>
      <c r="Q164"/>
      <c r="R164"/>
      <c r="S164"/>
      <c r="T164"/>
      <c r="U164"/>
      <c r="V164"/>
      <c r="Y164"/>
      <c r="Z164"/>
    </row>
    <row r="165" spans="1:26" x14ac:dyDescent="0.25">
      <c r="A165" s="44"/>
      <c r="B165" s="44">
        <v>642015</v>
      </c>
      <c r="C165" s="44" t="s">
        <v>7</v>
      </c>
      <c r="D165" s="114">
        <v>1000</v>
      </c>
      <c r="E165" s="116"/>
      <c r="F165" s="118"/>
      <c r="G165" s="118"/>
      <c r="H165" s="118">
        <v>-502</v>
      </c>
      <c r="I165" s="118"/>
      <c r="J165" s="118">
        <v>-109</v>
      </c>
      <c r="K165" s="118"/>
      <c r="L165" s="54">
        <f t="shared" si="24"/>
        <v>389</v>
      </c>
      <c r="P165" s="52"/>
      <c r="Q165"/>
      <c r="R165"/>
      <c r="S165"/>
      <c r="T165"/>
      <c r="U165"/>
      <c r="V165"/>
      <c r="Y165"/>
      <c r="Z165"/>
    </row>
    <row r="166" spans="1:26" ht="15.75" thickBot="1" x14ac:dyDescent="0.3">
      <c r="A166" s="59" t="s">
        <v>132</v>
      </c>
      <c r="B166" s="60"/>
      <c r="C166" s="61"/>
      <c r="D166" s="58">
        <v>22300</v>
      </c>
      <c r="E166" s="62"/>
      <c r="F166" s="62"/>
      <c r="G166" s="62"/>
      <c r="H166" s="62"/>
      <c r="I166" s="62"/>
      <c r="J166" s="62"/>
      <c r="K166" s="62"/>
      <c r="L166" s="62">
        <f>SUM(D166:E166)</f>
        <v>22300</v>
      </c>
      <c r="P166" s="52"/>
      <c r="Q166"/>
      <c r="R166"/>
      <c r="S166"/>
      <c r="T166"/>
      <c r="U166"/>
      <c r="V166"/>
      <c r="Y166"/>
      <c r="Z166"/>
    </row>
    <row r="167" spans="1:26" ht="16.5" thickTop="1" thickBot="1" x14ac:dyDescent="0.3">
      <c r="A167" s="314" t="s">
        <v>62</v>
      </c>
      <c r="B167" s="315"/>
      <c r="C167" s="316"/>
      <c r="D167" s="28">
        <f t="shared" ref="D167:L167" si="25">SUM(D161:D165)</f>
        <v>173428</v>
      </c>
      <c r="E167" s="28">
        <f t="shared" si="25"/>
        <v>0</v>
      </c>
      <c r="F167" s="28">
        <f t="shared" si="25"/>
        <v>0</v>
      </c>
      <c r="G167" s="28">
        <f t="shared" si="25"/>
        <v>0</v>
      </c>
      <c r="H167" s="28">
        <f t="shared" si="25"/>
        <v>-10502</v>
      </c>
      <c r="I167" s="28">
        <f t="shared" si="25"/>
        <v>0</v>
      </c>
      <c r="J167" s="28">
        <f t="shared" si="25"/>
        <v>3560</v>
      </c>
      <c r="K167" s="28">
        <f t="shared" si="25"/>
        <v>0</v>
      </c>
      <c r="L167" s="28">
        <f t="shared" si="25"/>
        <v>166486</v>
      </c>
      <c r="P167" s="52"/>
      <c r="Q167"/>
      <c r="R167"/>
      <c r="S167"/>
      <c r="T167"/>
      <c r="U167"/>
      <c r="V167"/>
      <c r="Y167"/>
      <c r="Z167"/>
    </row>
    <row r="168" spans="1:26" x14ac:dyDescent="0.25">
      <c r="A168" s="7">
        <v>630</v>
      </c>
      <c r="B168" s="7">
        <v>631001</v>
      </c>
      <c r="C168" s="7" t="s">
        <v>63</v>
      </c>
      <c r="D168" s="114">
        <v>150</v>
      </c>
      <c r="E168" s="54"/>
      <c r="F168" s="54"/>
      <c r="G168" s="54"/>
      <c r="H168" s="54"/>
      <c r="I168" s="54"/>
      <c r="J168" s="54">
        <v>347</v>
      </c>
      <c r="K168" s="54"/>
      <c r="L168" s="54">
        <f>SUM(D168:K168)</f>
        <v>497</v>
      </c>
      <c r="N168"/>
      <c r="O168"/>
      <c r="P168"/>
      <c r="Q168"/>
      <c r="R168"/>
      <c r="S168"/>
      <c r="T168"/>
      <c r="U168"/>
      <c r="V168"/>
      <c r="Y168"/>
      <c r="Z168"/>
    </row>
    <row r="169" spans="1:26" x14ac:dyDescent="0.25">
      <c r="A169" s="7"/>
      <c r="B169" s="7">
        <v>632001</v>
      </c>
      <c r="C169" s="7" t="s">
        <v>11</v>
      </c>
      <c r="D169" s="115">
        <v>0</v>
      </c>
      <c r="E169" s="55"/>
      <c r="F169" s="54"/>
      <c r="G169" s="54"/>
      <c r="H169" s="54"/>
      <c r="I169" s="54"/>
      <c r="J169" s="54"/>
      <c r="K169" s="54"/>
      <c r="L169" s="54">
        <f t="shared" ref="L169:L195" si="26">SUM(D169:K169)</f>
        <v>0</v>
      </c>
      <c r="N169"/>
      <c r="O169"/>
      <c r="P169"/>
      <c r="Q169"/>
      <c r="R169"/>
      <c r="S169"/>
      <c r="T169"/>
      <c r="U169"/>
      <c r="V169"/>
      <c r="Y169"/>
      <c r="Z169"/>
    </row>
    <row r="170" spans="1:26" x14ac:dyDescent="0.25">
      <c r="A170" s="7"/>
      <c r="B170" s="7">
        <v>632002</v>
      </c>
      <c r="C170" s="7" t="s">
        <v>12</v>
      </c>
      <c r="D170" s="114">
        <v>0</v>
      </c>
      <c r="E170" s="55"/>
      <c r="F170" s="54"/>
      <c r="G170" s="54"/>
      <c r="H170" s="54"/>
      <c r="I170" s="54"/>
      <c r="J170" s="54"/>
      <c r="K170" s="54"/>
      <c r="L170" s="54">
        <f t="shared" si="26"/>
        <v>0</v>
      </c>
      <c r="N170"/>
      <c r="O170"/>
      <c r="P170"/>
      <c r="Q170"/>
      <c r="R170"/>
      <c r="S170"/>
      <c r="T170"/>
      <c r="U170"/>
      <c r="V170"/>
      <c r="Y170"/>
      <c r="Z170"/>
    </row>
    <row r="171" spans="1:26" x14ac:dyDescent="0.25">
      <c r="A171" s="7"/>
      <c r="B171" s="7">
        <v>632003</v>
      </c>
      <c r="C171" s="7" t="s">
        <v>133</v>
      </c>
      <c r="D171" s="114">
        <v>50</v>
      </c>
      <c r="E171" s="55"/>
      <c r="F171" s="54"/>
      <c r="G171" s="54"/>
      <c r="H171" s="54">
        <v>-25</v>
      </c>
      <c r="I171" s="54"/>
      <c r="J171" s="54">
        <v>17</v>
      </c>
      <c r="K171" s="54"/>
      <c r="L171" s="54">
        <f t="shared" si="26"/>
        <v>42</v>
      </c>
      <c r="N171"/>
      <c r="O171"/>
      <c r="P171"/>
      <c r="Q171"/>
      <c r="R171"/>
      <c r="S171"/>
      <c r="T171"/>
      <c r="U171"/>
      <c r="V171"/>
      <c r="Y171"/>
      <c r="Z171"/>
    </row>
    <row r="172" spans="1:26" x14ac:dyDescent="0.25">
      <c r="A172" s="7"/>
      <c r="B172" s="7">
        <v>632005</v>
      </c>
      <c r="C172" s="7" t="s">
        <v>14</v>
      </c>
      <c r="D172" s="114">
        <v>250</v>
      </c>
      <c r="E172" s="55"/>
      <c r="F172" s="54"/>
      <c r="G172" s="54"/>
      <c r="H172" s="54"/>
      <c r="I172" s="54"/>
      <c r="J172" s="54">
        <v>-130</v>
      </c>
      <c r="K172" s="54"/>
      <c r="L172" s="54">
        <f t="shared" si="26"/>
        <v>120</v>
      </c>
      <c r="N172"/>
      <c r="O172"/>
      <c r="P172"/>
      <c r="Q172"/>
      <c r="R172"/>
      <c r="S172"/>
      <c r="T172"/>
      <c r="U172"/>
      <c r="V172"/>
      <c r="Y172"/>
      <c r="Z172"/>
    </row>
    <row r="173" spans="1:26" x14ac:dyDescent="0.25">
      <c r="A173" s="7"/>
      <c r="B173" s="7">
        <v>633001</v>
      </c>
      <c r="C173" s="7" t="s">
        <v>134</v>
      </c>
      <c r="D173" s="115">
        <v>0</v>
      </c>
      <c r="E173" s="55"/>
      <c r="F173" s="54"/>
      <c r="G173" s="54"/>
      <c r="H173" s="54"/>
      <c r="I173" s="54"/>
      <c r="J173" s="54"/>
      <c r="K173" s="54"/>
      <c r="L173" s="54">
        <f t="shared" si="26"/>
        <v>0</v>
      </c>
      <c r="N173"/>
      <c r="O173"/>
      <c r="P173"/>
      <c r="Q173"/>
      <c r="R173"/>
      <c r="S173"/>
      <c r="T173"/>
      <c r="U173"/>
      <c r="V173"/>
      <c r="Y173"/>
      <c r="Z173"/>
    </row>
    <row r="174" spans="1:26" x14ac:dyDescent="0.25">
      <c r="A174" s="7"/>
      <c r="B174" s="7">
        <v>633002</v>
      </c>
      <c r="C174" s="7" t="s">
        <v>16</v>
      </c>
      <c r="D174" s="114">
        <v>0</v>
      </c>
      <c r="E174" s="55"/>
      <c r="F174" s="54"/>
      <c r="G174" s="54"/>
      <c r="H174" s="54"/>
      <c r="I174" s="54"/>
      <c r="J174" s="54"/>
      <c r="K174" s="54"/>
      <c r="L174" s="54">
        <f t="shared" si="26"/>
        <v>0</v>
      </c>
      <c r="N174"/>
      <c r="O174"/>
      <c r="P174"/>
      <c r="Q174"/>
      <c r="R174"/>
      <c r="S174"/>
      <c r="T174"/>
      <c r="U174"/>
      <c r="V174"/>
      <c r="Y174"/>
      <c r="Z174"/>
    </row>
    <row r="175" spans="1:26" x14ac:dyDescent="0.25">
      <c r="A175" s="7"/>
      <c r="B175" s="7">
        <v>633004</v>
      </c>
      <c r="C175" s="7" t="s">
        <v>18</v>
      </c>
      <c r="D175" s="114">
        <v>495</v>
      </c>
      <c r="E175" s="55"/>
      <c r="F175" s="54"/>
      <c r="G175" s="54"/>
      <c r="H175" s="54">
        <v>-495</v>
      </c>
      <c r="I175" s="54"/>
      <c r="J175" s="54"/>
      <c r="K175" s="54"/>
      <c r="L175" s="54">
        <f t="shared" si="26"/>
        <v>0</v>
      </c>
      <c r="N175"/>
      <c r="O175"/>
      <c r="P175"/>
      <c r="Q175"/>
      <c r="R175"/>
      <c r="S175"/>
      <c r="T175"/>
      <c r="U175"/>
      <c r="V175"/>
      <c r="Y175"/>
      <c r="Z175"/>
    </row>
    <row r="176" spans="1:26" x14ac:dyDescent="0.25">
      <c r="A176" s="7"/>
      <c r="B176" s="7">
        <v>633006</v>
      </c>
      <c r="C176" s="7" t="s">
        <v>20</v>
      </c>
      <c r="D176" s="114">
        <v>0</v>
      </c>
      <c r="E176" s="55"/>
      <c r="F176" s="54"/>
      <c r="G176" s="54"/>
      <c r="H176" s="54"/>
      <c r="I176" s="54"/>
      <c r="J176" s="54"/>
      <c r="K176" s="54"/>
      <c r="L176" s="54">
        <f t="shared" si="26"/>
        <v>0</v>
      </c>
      <c r="N176"/>
      <c r="O176"/>
      <c r="P176"/>
      <c r="Q176"/>
      <c r="R176"/>
      <c r="S176"/>
      <c r="T176"/>
      <c r="U176"/>
      <c r="V176"/>
      <c r="Y176"/>
      <c r="Z176"/>
    </row>
    <row r="177" spans="1:26" x14ac:dyDescent="0.25">
      <c r="A177" s="7"/>
      <c r="B177" s="7">
        <v>633006</v>
      </c>
      <c r="C177" s="7" t="s">
        <v>135</v>
      </c>
      <c r="D177" s="115">
        <v>0</v>
      </c>
      <c r="E177" s="55"/>
      <c r="F177" s="54"/>
      <c r="G177" s="54"/>
      <c r="H177" s="54"/>
      <c r="I177" s="54"/>
      <c r="J177" s="54"/>
      <c r="K177" s="54"/>
      <c r="L177" s="54">
        <f t="shared" si="26"/>
        <v>0</v>
      </c>
      <c r="N177"/>
      <c r="O177"/>
      <c r="P177"/>
      <c r="Q177"/>
      <c r="R177"/>
      <c r="S177"/>
      <c r="T177"/>
      <c r="U177"/>
      <c r="V177"/>
      <c r="Y177"/>
      <c r="Z177"/>
    </row>
    <row r="178" spans="1:26" x14ac:dyDescent="0.25">
      <c r="A178" s="7"/>
      <c r="B178" s="7">
        <v>633007</v>
      </c>
      <c r="C178" s="7" t="s">
        <v>115</v>
      </c>
      <c r="D178" s="114">
        <v>0</v>
      </c>
      <c r="E178" s="55"/>
      <c r="F178" s="54"/>
      <c r="G178" s="54"/>
      <c r="H178" s="54"/>
      <c r="I178" s="54"/>
      <c r="J178" s="54"/>
      <c r="K178" s="54"/>
      <c r="L178" s="54">
        <f t="shared" si="26"/>
        <v>0</v>
      </c>
      <c r="N178"/>
      <c r="O178"/>
      <c r="P178"/>
      <c r="Q178"/>
      <c r="R178"/>
      <c r="S178"/>
      <c r="T178"/>
      <c r="U178"/>
      <c r="V178"/>
      <c r="Y178"/>
      <c r="Z178"/>
    </row>
    <row r="179" spans="1:26" x14ac:dyDescent="0.25">
      <c r="A179" s="7"/>
      <c r="B179" s="7">
        <v>633009</v>
      </c>
      <c r="C179" s="7" t="s">
        <v>136</v>
      </c>
      <c r="D179" s="114">
        <v>140</v>
      </c>
      <c r="E179" s="55"/>
      <c r="F179" s="54"/>
      <c r="G179" s="54"/>
      <c r="H179" s="54">
        <v>-140</v>
      </c>
      <c r="I179" s="54"/>
      <c r="J179" s="54"/>
      <c r="K179" s="54"/>
      <c r="L179" s="54">
        <f t="shared" si="26"/>
        <v>0</v>
      </c>
      <c r="N179"/>
      <c r="O179"/>
      <c r="P179"/>
      <c r="Q179"/>
      <c r="R179"/>
      <c r="S179"/>
      <c r="T179"/>
      <c r="U179"/>
      <c r="V179"/>
      <c r="Y179"/>
      <c r="Z179"/>
    </row>
    <row r="180" spans="1:26" x14ac:dyDescent="0.25">
      <c r="A180" s="7"/>
      <c r="B180" s="7">
        <v>633010</v>
      </c>
      <c r="C180" s="7" t="s">
        <v>22</v>
      </c>
      <c r="D180" s="114">
        <v>0</v>
      </c>
      <c r="E180" s="55"/>
      <c r="F180" s="54"/>
      <c r="G180" s="54"/>
      <c r="H180" s="54"/>
      <c r="I180" s="54"/>
      <c r="J180" s="54"/>
      <c r="K180" s="54"/>
      <c r="L180" s="54">
        <f t="shared" si="26"/>
        <v>0</v>
      </c>
      <c r="N180"/>
      <c r="O180"/>
      <c r="P180"/>
      <c r="Q180"/>
      <c r="R180"/>
      <c r="S180"/>
      <c r="T180"/>
      <c r="U180"/>
      <c r="V180"/>
      <c r="Y180"/>
      <c r="Z180"/>
    </row>
    <row r="181" spans="1:26" x14ac:dyDescent="0.25">
      <c r="A181" s="7"/>
      <c r="B181" s="7">
        <v>633011</v>
      </c>
      <c r="C181" s="7" t="s">
        <v>137</v>
      </c>
      <c r="D181" s="115">
        <v>0</v>
      </c>
      <c r="E181" s="55"/>
      <c r="F181" s="55"/>
      <c r="G181" s="55"/>
      <c r="H181" s="54"/>
      <c r="I181" s="54"/>
      <c r="J181" s="54"/>
      <c r="K181" s="54"/>
      <c r="L181" s="54">
        <f t="shared" si="26"/>
        <v>0</v>
      </c>
      <c r="N181"/>
      <c r="O181"/>
      <c r="P181"/>
      <c r="Q181"/>
      <c r="R181"/>
      <c r="S181"/>
      <c r="T181"/>
      <c r="U181"/>
      <c r="V181"/>
      <c r="Y181"/>
      <c r="Z181"/>
    </row>
    <row r="182" spans="1:26" x14ac:dyDescent="0.25">
      <c r="A182" s="7"/>
      <c r="B182" s="7">
        <v>633013</v>
      </c>
      <c r="C182" s="7" t="s">
        <v>138</v>
      </c>
      <c r="D182" s="114">
        <v>200</v>
      </c>
      <c r="E182" s="55"/>
      <c r="F182" s="54"/>
      <c r="G182" s="54"/>
      <c r="H182" s="54"/>
      <c r="I182" s="54"/>
      <c r="J182" s="54">
        <v>-77</v>
      </c>
      <c r="K182" s="54"/>
      <c r="L182" s="54">
        <f t="shared" si="26"/>
        <v>123</v>
      </c>
      <c r="N182"/>
      <c r="O182"/>
      <c r="P182"/>
      <c r="Q182"/>
      <c r="R182"/>
      <c r="S182"/>
      <c r="T182"/>
      <c r="U182"/>
      <c r="V182"/>
      <c r="Y182"/>
      <c r="Z182"/>
    </row>
    <row r="183" spans="1:26" x14ac:dyDescent="0.25">
      <c r="A183" s="7"/>
      <c r="B183" s="7">
        <v>633015</v>
      </c>
      <c r="C183" s="7" t="s">
        <v>139</v>
      </c>
      <c r="D183" s="114">
        <v>0</v>
      </c>
      <c r="E183" s="55"/>
      <c r="F183" s="54"/>
      <c r="G183" s="54"/>
      <c r="H183" s="54"/>
      <c r="I183" s="54"/>
      <c r="J183" s="54"/>
      <c r="K183" s="54"/>
      <c r="L183" s="54">
        <f t="shared" si="26"/>
        <v>0</v>
      </c>
      <c r="N183"/>
      <c r="O183"/>
      <c r="P183"/>
      <c r="Q183"/>
      <c r="R183"/>
      <c r="S183"/>
      <c r="T183"/>
      <c r="U183"/>
      <c r="V183"/>
      <c r="Y183"/>
      <c r="Z183"/>
    </row>
    <row r="184" spans="1:26" x14ac:dyDescent="0.25">
      <c r="A184" s="7"/>
      <c r="B184" s="7">
        <v>635002</v>
      </c>
      <c r="C184" s="7" t="s">
        <v>259</v>
      </c>
      <c r="D184" s="114">
        <v>0</v>
      </c>
      <c r="E184" s="55"/>
      <c r="F184" s="54"/>
      <c r="G184" s="54"/>
      <c r="H184" s="54"/>
      <c r="I184" s="54"/>
      <c r="J184" s="54"/>
      <c r="K184" s="54"/>
      <c r="L184" s="54">
        <f t="shared" si="26"/>
        <v>0</v>
      </c>
      <c r="N184"/>
      <c r="O184"/>
      <c r="P184"/>
      <c r="Q184"/>
      <c r="R184"/>
      <c r="S184"/>
      <c r="T184"/>
      <c r="U184"/>
      <c r="V184"/>
      <c r="Y184"/>
      <c r="Z184"/>
    </row>
    <row r="185" spans="1:26" x14ac:dyDescent="0.25">
      <c r="A185" s="7"/>
      <c r="B185" s="7">
        <v>635004</v>
      </c>
      <c r="C185" s="7" t="s">
        <v>28</v>
      </c>
      <c r="D185" s="114">
        <v>1000</v>
      </c>
      <c r="E185" s="55"/>
      <c r="F185" s="54"/>
      <c r="G185" s="54"/>
      <c r="H185" s="54">
        <v>-402</v>
      </c>
      <c r="I185" s="54"/>
      <c r="J185" s="54"/>
      <c r="K185" s="54"/>
      <c r="L185" s="54">
        <f t="shared" si="26"/>
        <v>598</v>
      </c>
      <c r="N185"/>
      <c r="O185"/>
      <c r="P185"/>
      <c r="Q185"/>
      <c r="R185"/>
      <c r="S185"/>
      <c r="T185"/>
      <c r="U185"/>
      <c r="V185"/>
      <c r="Y185"/>
      <c r="Z185"/>
    </row>
    <row r="186" spans="1:26" x14ac:dyDescent="0.25">
      <c r="A186" s="7"/>
      <c r="B186" s="7">
        <v>635006</v>
      </c>
      <c r="C186" s="7" t="s">
        <v>74</v>
      </c>
      <c r="D186" s="115">
        <v>2000</v>
      </c>
      <c r="E186" s="55"/>
      <c r="F186" s="54"/>
      <c r="G186" s="54"/>
      <c r="H186" s="54">
        <v>-2000</v>
      </c>
      <c r="I186" s="54"/>
      <c r="J186" s="54"/>
      <c r="K186" s="54"/>
      <c r="L186" s="54">
        <f t="shared" si="26"/>
        <v>0</v>
      </c>
      <c r="N186"/>
      <c r="O186"/>
      <c r="P186"/>
      <c r="Q186"/>
      <c r="R186"/>
      <c r="S186"/>
      <c r="T186"/>
      <c r="U186"/>
      <c r="V186"/>
      <c r="Y186"/>
      <c r="Z186"/>
    </row>
    <row r="187" spans="1:26" x14ac:dyDescent="0.25">
      <c r="A187" s="7"/>
      <c r="B187" s="7">
        <v>635009</v>
      </c>
      <c r="C187" s="7" t="s">
        <v>140</v>
      </c>
      <c r="D187" s="114">
        <v>250</v>
      </c>
      <c r="E187" s="55"/>
      <c r="F187" s="54"/>
      <c r="G187" s="54"/>
      <c r="H187" s="54">
        <v>-250</v>
      </c>
      <c r="I187" s="54"/>
      <c r="J187" s="54"/>
      <c r="K187" s="54"/>
      <c r="L187" s="54">
        <f t="shared" si="26"/>
        <v>0</v>
      </c>
      <c r="N187"/>
      <c r="O187"/>
      <c r="P187"/>
      <c r="Q187"/>
      <c r="R187"/>
      <c r="S187"/>
      <c r="T187"/>
      <c r="U187"/>
      <c r="V187"/>
      <c r="Y187"/>
      <c r="Z187"/>
    </row>
    <row r="188" spans="1:26" x14ac:dyDescent="0.25">
      <c r="A188" s="7"/>
      <c r="B188" s="7">
        <v>636002</v>
      </c>
      <c r="C188" s="7" t="s">
        <v>250</v>
      </c>
      <c r="D188" s="114">
        <v>1080</v>
      </c>
      <c r="E188" s="55"/>
      <c r="F188" s="54"/>
      <c r="G188" s="54"/>
      <c r="H188" s="54"/>
      <c r="I188" s="54"/>
      <c r="J188" s="54"/>
      <c r="K188" s="54"/>
      <c r="L188" s="54">
        <f t="shared" si="26"/>
        <v>1080</v>
      </c>
      <c r="N188"/>
      <c r="O188"/>
      <c r="P188"/>
      <c r="Q188"/>
      <c r="R188"/>
      <c r="S188"/>
      <c r="T188"/>
      <c r="U188"/>
      <c r="V188"/>
      <c r="Y188"/>
      <c r="Z188"/>
    </row>
    <row r="189" spans="1:26" x14ac:dyDescent="0.25">
      <c r="A189" s="7"/>
      <c r="B189" s="7">
        <v>637001</v>
      </c>
      <c r="C189" s="7" t="s">
        <v>32</v>
      </c>
      <c r="D189" s="114">
        <v>100</v>
      </c>
      <c r="E189" s="55"/>
      <c r="F189" s="54"/>
      <c r="G189" s="54"/>
      <c r="H189" s="54">
        <v>-75</v>
      </c>
      <c r="I189" s="54"/>
      <c r="J189" s="54"/>
      <c r="K189" s="54"/>
      <c r="L189" s="54">
        <f t="shared" si="26"/>
        <v>25</v>
      </c>
      <c r="N189"/>
      <c r="O189"/>
      <c r="P189"/>
      <c r="Q189"/>
      <c r="R189"/>
      <c r="S189"/>
      <c r="T189"/>
      <c r="U189"/>
      <c r="V189"/>
      <c r="Y189"/>
      <c r="Z189"/>
    </row>
    <row r="190" spans="1:26" x14ac:dyDescent="0.25">
      <c r="A190" s="7"/>
      <c r="B190" s="7">
        <v>637004</v>
      </c>
      <c r="C190" s="7" t="s">
        <v>34</v>
      </c>
      <c r="D190" s="114">
        <v>3000</v>
      </c>
      <c r="E190" s="55"/>
      <c r="F190" s="54"/>
      <c r="G190" s="54"/>
      <c r="H190" s="54">
        <v>-2804</v>
      </c>
      <c r="I190" s="54"/>
      <c r="J190" s="54"/>
      <c r="K190" s="54"/>
      <c r="L190" s="54">
        <f t="shared" si="26"/>
        <v>196</v>
      </c>
      <c r="N190"/>
      <c r="O190"/>
      <c r="P190"/>
      <c r="Q190"/>
      <c r="R190"/>
      <c r="S190"/>
      <c r="T190"/>
      <c r="U190"/>
      <c r="V190"/>
      <c r="Y190"/>
      <c r="Z190"/>
    </row>
    <row r="191" spans="1:26" x14ac:dyDescent="0.25">
      <c r="A191" s="7"/>
      <c r="B191" s="7">
        <v>637006</v>
      </c>
      <c r="C191" s="7" t="s">
        <v>141</v>
      </c>
      <c r="D191" s="115">
        <v>350</v>
      </c>
      <c r="E191" s="55"/>
      <c r="F191" s="54"/>
      <c r="G191" s="54"/>
      <c r="H191" s="54"/>
      <c r="I191" s="54"/>
      <c r="J191" s="54">
        <v>-8</v>
      </c>
      <c r="K191" s="54"/>
      <c r="L191" s="54">
        <f t="shared" si="26"/>
        <v>342</v>
      </c>
      <c r="N191"/>
      <c r="O191"/>
      <c r="P191"/>
      <c r="Q191"/>
      <c r="R191"/>
      <c r="S191"/>
      <c r="T191"/>
      <c r="U191"/>
      <c r="V191"/>
      <c r="Y191"/>
      <c r="Z191"/>
    </row>
    <row r="192" spans="1:26" x14ac:dyDescent="0.25">
      <c r="A192" s="7"/>
      <c r="B192" s="7">
        <v>637012</v>
      </c>
      <c r="C192" s="7" t="s">
        <v>142</v>
      </c>
      <c r="D192" s="114">
        <v>300</v>
      </c>
      <c r="E192" s="55"/>
      <c r="F192" s="54"/>
      <c r="G192" s="54"/>
      <c r="H192" s="54"/>
      <c r="I192" s="54"/>
      <c r="J192" s="54">
        <v>2</v>
      </c>
      <c r="K192" s="54"/>
      <c r="L192" s="54">
        <f t="shared" si="26"/>
        <v>302</v>
      </c>
      <c r="N192"/>
      <c r="O192"/>
      <c r="P192"/>
      <c r="Q192"/>
      <c r="R192"/>
      <c r="S192"/>
      <c r="T192"/>
      <c r="U192"/>
      <c r="V192"/>
      <c r="Y192"/>
      <c r="Z192"/>
    </row>
    <row r="193" spans="1:27" x14ac:dyDescent="0.25">
      <c r="A193" s="7"/>
      <c r="B193" s="7">
        <v>637014</v>
      </c>
      <c r="C193" s="7" t="s">
        <v>39</v>
      </c>
      <c r="D193" s="114">
        <v>6000</v>
      </c>
      <c r="E193" s="55"/>
      <c r="F193" s="54"/>
      <c r="G193" s="54"/>
      <c r="H193" s="54"/>
      <c r="I193" s="54"/>
      <c r="J193" s="54">
        <v>-1748</v>
      </c>
      <c r="K193" s="54"/>
      <c r="L193" s="54">
        <f t="shared" si="26"/>
        <v>4252</v>
      </c>
      <c r="N193"/>
      <c r="O193"/>
      <c r="P193"/>
      <c r="Q193"/>
      <c r="R193"/>
      <c r="S193"/>
      <c r="T193"/>
      <c r="U193"/>
      <c r="V193"/>
      <c r="Y193"/>
      <c r="Z193"/>
    </row>
    <row r="194" spans="1:27" x14ac:dyDescent="0.25">
      <c r="A194" s="45"/>
      <c r="B194" s="7">
        <v>637016</v>
      </c>
      <c r="C194" s="7" t="s">
        <v>42</v>
      </c>
      <c r="D194" s="114">
        <v>1800</v>
      </c>
      <c r="E194" s="116"/>
      <c r="F194" s="55"/>
      <c r="G194" s="54"/>
      <c r="H194" s="54"/>
      <c r="I194" s="54"/>
      <c r="J194" s="54">
        <v>140</v>
      </c>
      <c r="K194" s="54"/>
      <c r="L194" s="54">
        <f t="shared" si="26"/>
        <v>1940</v>
      </c>
      <c r="N194"/>
      <c r="O194"/>
      <c r="P194"/>
      <c r="Q194"/>
      <c r="R194"/>
      <c r="S194"/>
      <c r="T194"/>
      <c r="U194"/>
      <c r="V194"/>
      <c r="Y194"/>
      <c r="Z194"/>
    </row>
    <row r="195" spans="1:27" x14ac:dyDescent="0.25">
      <c r="A195" s="45"/>
      <c r="B195" s="7">
        <v>637035</v>
      </c>
      <c r="C195" s="7" t="s">
        <v>128</v>
      </c>
      <c r="D195" s="115">
        <v>850</v>
      </c>
      <c r="E195" s="117"/>
      <c r="F195" s="55"/>
      <c r="G195" s="54"/>
      <c r="H195" s="54"/>
      <c r="I195" s="54"/>
      <c r="J195" s="54"/>
      <c r="K195" s="54"/>
      <c r="L195" s="54">
        <f t="shared" si="26"/>
        <v>850</v>
      </c>
      <c r="N195"/>
      <c r="O195"/>
      <c r="P195"/>
      <c r="Q195"/>
      <c r="R195"/>
      <c r="S195"/>
      <c r="T195"/>
      <c r="U195"/>
      <c r="V195"/>
      <c r="Y195"/>
      <c r="Z195"/>
    </row>
    <row r="196" spans="1:27" x14ac:dyDescent="0.25">
      <c r="A196" s="45"/>
      <c r="B196" s="7">
        <v>642014</v>
      </c>
      <c r="C196" s="7" t="s">
        <v>84</v>
      </c>
      <c r="D196" s="114">
        <v>1200</v>
      </c>
      <c r="E196" s="116"/>
      <c r="F196" s="118"/>
      <c r="G196" s="118"/>
      <c r="H196" s="118">
        <v>-36</v>
      </c>
      <c r="I196" s="118"/>
      <c r="J196" s="118">
        <v>14</v>
      </c>
      <c r="K196" s="118"/>
      <c r="L196" s="54">
        <f>SUM(D196:K196)</f>
        <v>1178</v>
      </c>
      <c r="Q196"/>
      <c r="R196"/>
      <c r="S196"/>
      <c r="T196"/>
      <c r="U196"/>
      <c r="V196"/>
      <c r="Y196"/>
      <c r="Z196"/>
    </row>
    <row r="197" spans="1:27" ht="15.75" thickBot="1" x14ac:dyDescent="0.3">
      <c r="A197" s="309" t="s">
        <v>46</v>
      </c>
      <c r="B197" s="310"/>
      <c r="C197" s="311"/>
      <c r="D197" s="63">
        <f>SUM(D168:D196)</f>
        <v>19215</v>
      </c>
      <c r="E197" s="63">
        <f>SUM(E168:E196)</f>
        <v>0</v>
      </c>
      <c r="F197" s="63">
        <f t="shared" ref="F197:K197" si="27">SUM(F168:F196)</f>
        <v>0</v>
      </c>
      <c r="G197" s="63">
        <f t="shared" si="27"/>
        <v>0</v>
      </c>
      <c r="H197" s="63">
        <f t="shared" si="27"/>
        <v>-6227</v>
      </c>
      <c r="I197" s="63">
        <f t="shared" si="27"/>
        <v>0</v>
      </c>
      <c r="J197" s="63">
        <f t="shared" si="27"/>
        <v>-1443</v>
      </c>
      <c r="K197" s="63">
        <f t="shared" si="27"/>
        <v>0</v>
      </c>
      <c r="L197" s="63">
        <f>SUM(L168:L196)</f>
        <v>11545</v>
      </c>
      <c r="Q197"/>
      <c r="R197"/>
      <c r="S197"/>
      <c r="T197"/>
      <c r="U197"/>
      <c r="V197"/>
      <c r="Y197"/>
      <c r="Z197"/>
    </row>
    <row r="198" spans="1:27" ht="15.75" thickTop="1" x14ac:dyDescent="0.25">
      <c r="A198" s="41" t="s">
        <v>47</v>
      </c>
      <c r="B198" s="39"/>
      <c r="C198" s="39" t="s">
        <v>143</v>
      </c>
      <c r="D198" s="40">
        <f>SUM(D167+D197)</f>
        <v>192643</v>
      </c>
      <c r="E198" s="40">
        <f>SUM(E167+E197)</f>
        <v>0</v>
      </c>
      <c r="F198" s="40">
        <f t="shared" ref="F198:K198" si="28">SUM(F167+F197)</f>
        <v>0</v>
      </c>
      <c r="G198" s="40">
        <f t="shared" si="28"/>
        <v>0</v>
      </c>
      <c r="H198" s="40">
        <f t="shared" si="28"/>
        <v>-16729</v>
      </c>
      <c r="I198" s="40">
        <f t="shared" si="28"/>
        <v>0</v>
      </c>
      <c r="J198" s="40">
        <f t="shared" si="28"/>
        <v>2117</v>
      </c>
      <c r="K198" s="40">
        <f t="shared" si="28"/>
        <v>0</v>
      </c>
      <c r="L198" s="40">
        <f>SUM(L167+L197)</f>
        <v>178031</v>
      </c>
      <c r="Q198"/>
      <c r="R198"/>
      <c r="S198"/>
      <c r="T198"/>
      <c r="U198"/>
      <c r="V198"/>
      <c r="Y198"/>
      <c r="Z198"/>
    </row>
    <row r="199" spans="1:27" x14ac:dyDescent="0.25">
      <c r="A199" s="24"/>
      <c r="B199" s="25"/>
      <c r="C199" s="25"/>
      <c r="D199" s="50"/>
      <c r="E199" s="50"/>
      <c r="F199" s="50"/>
      <c r="G199" s="50"/>
      <c r="H199" s="50"/>
      <c r="I199" s="50"/>
      <c r="J199" s="50"/>
      <c r="K199" s="50"/>
      <c r="L199" s="50"/>
      <c r="Q199" s="101"/>
      <c r="R199" s="101"/>
      <c r="S199" s="101"/>
      <c r="T199" s="101"/>
      <c r="U199" s="101"/>
      <c r="V199" s="101"/>
      <c r="W199" s="102"/>
      <c r="X199" s="103"/>
      <c r="Y199" s="104"/>
      <c r="Z199" s="104"/>
      <c r="AA199" s="103"/>
    </row>
    <row r="200" spans="1:27" ht="15.75" x14ac:dyDescent="0.25">
      <c r="A200" s="2"/>
    </row>
    <row r="201" spans="1:27" x14ac:dyDescent="0.25">
      <c r="A201" s="273" t="s">
        <v>309</v>
      </c>
      <c r="B201" s="274"/>
      <c r="C201" s="274"/>
      <c r="D201" s="274"/>
      <c r="E201" s="274"/>
      <c r="F201" s="274"/>
      <c r="G201" s="274"/>
      <c r="H201" s="274"/>
      <c r="I201" s="274"/>
      <c r="J201" s="274"/>
      <c r="K201" s="275"/>
      <c r="L201" s="276">
        <f>L9+L10-L110</f>
        <v>1689905.45</v>
      </c>
    </row>
    <row r="202" spans="1:27" x14ac:dyDescent="0.25">
      <c r="A202" s="273" t="s">
        <v>311</v>
      </c>
      <c r="B202" s="274"/>
      <c r="C202" s="274"/>
      <c r="D202" s="274"/>
      <c r="E202" s="274"/>
      <c r="F202" s="274"/>
      <c r="G202" s="274"/>
      <c r="H202" s="274"/>
      <c r="I202" s="274"/>
      <c r="J202" s="274"/>
      <c r="K202" s="275"/>
      <c r="L202" s="276">
        <v>30000</v>
      </c>
    </row>
    <row r="203" spans="1:27" x14ac:dyDescent="0.25">
      <c r="A203" s="277" t="s">
        <v>310</v>
      </c>
      <c r="B203" s="278"/>
      <c r="C203" s="278"/>
      <c r="D203" s="278"/>
      <c r="E203" s="278"/>
      <c r="F203" s="278"/>
      <c r="G203" s="278"/>
      <c r="H203" s="278"/>
      <c r="I203" s="278"/>
      <c r="J203" s="278"/>
      <c r="K203" s="279"/>
      <c r="L203" s="280">
        <f>L201-50.5</f>
        <v>1689854.95</v>
      </c>
      <c r="Q203" s="52"/>
      <c r="R203" s="52"/>
      <c r="S203" s="52"/>
      <c r="T203" s="52"/>
      <c r="U203" s="52"/>
      <c r="V203" s="52"/>
      <c r="W203" s="1"/>
      <c r="X203" s="1"/>
      <c r="Y203" s="48"/>
      <c r="Z203" s="48"/>
      <c r="AA203" s="1"/>
    </row>
    <row r="204" spans="1:27" x14ac:dyDescent="0.25">
      <c r="A204" s="277" t="s">
        <v>312</v>
      </c>
      <c r="B204" s="278"/>
      <c r="C204" s="278"/>
      <c r="D204" s="278"/>
      <c r="E204" s="278"/>
      <c r="F204" s="278"/>
      <c r="G204" s="278"/>
      <c r="H204" s="278"/>
      <c r="I204" s="278"/>
      <c r="J204" s="278"/>
      <c r="K204" s="279"/>
      <c r="L204" s="280">
        <v>30000</v>
      </c>
      <c r="Q204" s="52"/>
      <c r="R204" s="52"/>
      <c r="S204" s="52"/>
      <c r="T204" s="52"/>
      <c r="U204" s="52"/>
      <c r="V204" s="52"/>
      <c r="W204" s="1"/>
      <c r="X204" s="1"/>
      <c r="Y204" s="48"/>
      <c r="Z204" s="48"/>
      <c r="AA204" s="1"/>
    </row>
    <row r="205" spans="1:27" x14ac:dyDescent="0.25">
      <c r="A205" s="277" t="s">
        <v>308</v>
      </c>
      <c r="B205" s="278"/>
      <c r="C205" s="278"/>
      <c r="D205" s="278"/>
      <c r="E205" s="278"/>
      <c r="F205" s="278"/>
      <c r="G205" s="278"/>
      <c r="H205" s="278"/>
      <c r="I205" s="278"/>
      <c r="J205" s="278"/>
      <c r="K205" s="279"/>
      <c r="L205" s="281">
        <f>L201-L203</f>
        <v>50.5</v>
      </c>
      <c r="Q205" s="52"/>
      <c r="R205" s="52"/>
      <c r="S205" s="52"/>
      <c r="T205" s="52"/>
      <c r="U205" s="52"/>
      <c r="V205" s="52"/>
      <c r="W205" s="1"/>
      <c r="X205" s="1"/>
      <c r="Y205" s="48"/>
      <c r="Z205" s="48"/>
      <c r="AA205" s="1"/>
    </row>
    <row r="206" spans="1:27" x14ac:dyDescent="0.25">
      <c r="A206" s="1"/>
      <c r="B206" s="1"/>
      <c r="C206" s="1"/>
      <c r="D206" s="52"/>
      <c r="E206" s="52"/>
      <c r="F206" s="52"/>
      <c r="G206" s="52"/>
      <c r="H206" s="52"/>
      <c r="I206" s="52"/>
      <c r="J206" s="52"/>
      <c r="K206" s="52"/>
      <c r="L206" s="52"/>
      <c r="Q206" s="52"/>
      <c r="R206" s="52"/>
      <c r="S206" s="52"/>
      <c r="T206" s="52"/>
      <c r="U206" s="52"/>
      <c r="V206" s="52"/>
      <c r="W206" s="1"/>
      <c r="X206" s="27"/>
      <c r="Y206" s="49"/>
      <c r="Z206" s="49"/>
      <c r="AA206" s="1"/>
    </row>
    <row r="207" spans="1:27" x14ac:dyDescent="0.25">
      <c r="A207" s="169" t="s">
        <v>189</v>
      </c>
      <c r="B207" s="171"/>
      <c r="C207" s="171"/>
      <c r="D207" s="52"/>
      <c r="E207" s="52"/>
      <c r="F207" s="52"/>
      <c r="G207" s="52"/>
      <c r="H207" s="52"/>
      <c r="I207" s="52"/>
      <c r="J207" s="52"/>
      <c r="K207" s="52"/>
      <c r="L207" s="52"/>
      <c r="Q207" s="52"/>
      <c r="R207" s="52"/>
      <c r="S207" s="52"/>
      <c r="T207" s="52"/>
      <c r="U207" s="52"/>
      <c r="V207" s="52"/>
      <c r="W207" s="1"/>
      <c r="X207" s="27"/>
      <c r="Y207" s="49"/>
      <c r="Z207" s="49"/>
      <c r="AA207" s="1"/>
    </row>
    <row r="208" spans="1:27" x14ac:dyDescent="0.25">
      <c r="A208" s="306">
        <v>45657</v>
      </c>
      <c r="B208" s="307"/>
      <c r="C208" s="169"/>
      <c r="D208" s="53"/>
      <c r="E208" s="53"/>
      <c r="F208" s="53"/>
      <c r="G208" s="53"/>
      <c r="H208" s="53"/>
      <c r="I208" s="53"/>
      <c r="J208" s="53"/>
      <c r="K208" s="53"/>
      <c r="L208" s="53"/>
      <c r="Q208" s="53"/>
      <c r="R208" s="53"/>
      <c r="S208" s="53"/>
      <c r="T208" s="53"/>
      <c r="U208" s="53"/>
      <c r="V208" s="53"/>
      <c r="W208" s="27"/>
      <c r="X208" s="27"/>
      <c r="Y208" s="49"/>
      <c r="Z208" s="49"/>
      <c r="AA208" s="1"/>
    </row>
    <row r="209" spans="1:27" ht="15.75" x14ac:dyDescent="0.25">
      <c r="A209" s="2"/>
      <c r="B209" s="2"/>
      <c r="C209" s="2"/>
      <c r="D209" s="52"/>
      <c r="E209" s="52"/>
      <c r="F209" s="52"/>
      <c r="G209" s="52"/>
      <c r="H209" s="52"/>
      <c r="I209" s="52"/>
      <c r="J209" s="52"/>
      <c r="K209" s="52"/>
      <c r="L209" s="52"/>
      <c r="Q209" s="52"/>
      <c r="R209" s="52"/>
      <c r="S209" s="52"/>
      <c r="T209" s="52"/>
      <c r="U209" s="52"/>
      <c r="V209" s="52"/>
      <c r="W209" s="2"/>
      <c r="X209" s="2"/>
      <c r="Y209" s="48"/>
      <c r="Z209" s="48"/>
      <c r="AA209" s="2"/>
    </row>
  </sheetData>
  <mergeCells count="14">
    <mergeCell ref="A208:B208"/>
    <mergeCell ref="A2:L2"/>
    <mergeCell ref="A1:L1"/>
    <mergeCell ref="A197:C197"/>
    <mergeCell ref="A70:C70"/>
    <mergeCell ref="A78:C78"/>
    <mergeCell ref="A111:C111"/>
    <mergeCell ref="A120:C120"/>
    <mergeCell ref="A156:C156"/>
    <mergeCell ref="A167:C167"/>
    <mergeCell ref="A51:C51"/>
    <mergeCell ref="A9:C9"/>
    <mergeCell ref="A18:C18"/>
    <mergeCell ref="A44:C44"/>
  </mergeCells>
  <pageMargins left="0.19685039370078741" right="0.19685039370078741" top="0.74803149606299213" bottom="0.74803149606299213" header="0.31496062992125984" footer="0.31496062992125984"/>
  <pageSetup paperSize="9" scale="6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78"/>
  <sheetViews>
    <sheetView topLeftCell="A58" workbookViewId="0">
      <selection activeCell="O67" sqref="O67"/>
    </sheetView>
  </sheetViews>
  <sheetFormatPr defaultRowHeight="15" x14ac:dyDescent="0.25"/>
  <cols>
    <col min="1" max="2" width="10.140625" bestFit="1" customWidth="1"/>
    <col min="3" max="3" width="31" customWidth="1"/>
    <col min="4" max="4" width="11.7109375" customWidth="1"/>
    <col min="5" max="10" width="12" customWidth="1"/>
    <col min="11" max="11" width="12" hidden="1" customWidth="1"/>
    <col min="12" max="12" width="12" customWidth="1"/>
    <col min="13" max="13" width="10.28515625" bestFit="1" customWidth="1"/>
    <col min="14" max="14" width="10" bestFit="1" customWidth="1"/>
  </cols>
  <sheetData>
    <row r="1" spans="1:15" ht="18.75" x14ac:dyDescent="0.3">
      <c r="A1" s="325" t="s">
        <v>302</v>
      </c>
      <c r="B1" s="325"/>
      <c r="C1" s="325"/>
      <c r="D1" s="325"/>
      <c r="E1" s="325"/>
      <c r="F1" s="325"/>
      <c r="G1" s="325"/>
      <c r="H1" s="325"/>
      <c r="I1" s="325"/>
      <c r="J1" s="325"/>
      <c r="K1" s="325"/>
      <c r="L1" s="325"/>
    </row>
    <row r="2" spans="1:15" ht="15.75" thickBot="1" x14ac:dyDescent="0.3">
      <c r="A2" s="324" t="s">
        <v>188</v>
      </c>
      <c r="B2" s="324"/>
      <c r="C2" s="324"/>
      <c r="D2" s="324"/>
      <c r="E2" s="324"/>
      <c r="F2" s="324"/>
      <c r="G2" s="324"/>
      <c r="H2" s="324"/>
      <c r="I2" s="324"/>
      <c r="J2" s="324"/>
      <c r="K2" s="324"/>
      <c r="L2" s="324"/>
    </row>
    <row r="3" spans="1:15" ht="29.25" thickBot="1" x14ac:dyDescent="0.3">
      <c r="A3" s="22"/>
      <c r="B3" s="23" t="s">
        <v>0</v>
      </c>
      <c r="C3" s="23" t="s">
        <v>1</v>
      </c>
      <c r="D3" s="95" t="s">
        <v>186</v>
      </c>
      <c r="E3" s="90" t="s">
        <v>273</v>
      </c>
      <c r="F3" s="90" t="s">
        <v>281</v>
      </c>
      <c r="G3" s="90" t="s">
        <v>284</v>
      </c>
      <c r="H3" s="90" t="s">
        <v>295</v>
      </c>
      <c r="I3" s="90" t="s">
        <v>297</v>
      </c>
      <c r="J3" s="90" t="s">
        <v>301</v>
      </c>
      <c r="K3" s="90" t="s">
        <v>254</v>
      </c>
      <c r="L3" s="121" t="s">
        <v>303</v>
      </c>
      <c r="N3" s="97"/>
    </row>
    <row r="4" spans="1:15" x14ac:dyDescent="0.25">
      <c r="A4" s="162" t="s">
        <v>3</v>
      </c>
      <c r="B4" s="163"/>
      <c r="C4" s="164" t="s">
        <v>187</v>
      </c>
      <c r="D4" s="166">
        <v>0</v>
      </c>
      <c r="E4" s="112"/>
      <c r="F4" s="112"/>
      <c r="G4" s="112"/>
      <c r="H4" s="112">
        <f>9.45+2000+392.8+5.2</f>
        <v>2407.4499999999998</v>
      </c>
      <c r="I4" s="75"/>
      <c r="J4" s="112">
        <f>9.45</f>
        <v>9.4499999999999993</v>
      </c>
      <c r="K4" s="112"/>
      <c r="L4" s="228">
        <f>SUM(D4:K4)</f>
        <v>2416.8999999999996</v>
      </c>
    </row>
    <row r="5" spans="1:15" x14ac:dyDescent="0.25">
      <c r="A5" s="162" t="s">
        <v>49</v>
      </c>
      <c r="B5" s="163"/>
      <c r="C5" s="164" t="s">
        <v>50</v>
      </c>
      <c r="D5" s="165">
        <f>D30</f>
        <v>0</v>
      </c>
      <c r="E5" s="75"/>
      <c r="F5" s="75"/>
      <c r="G5" s="75"/>
      <c r="H5" s="75"/>
      <c r="I5" s="75"/>
      <c r="J5" s="75"/>
      <c r="K5" s="75"/>
      <c r="L5" s="123">
        <f t="shared" ref="L5:L7" si="0">SUM(D5:K5)</f>
        <v>0</v>
      </c>
    </row>
    <row r="6" spans="1:15" x14ac:dyDescent="0.25">
      <c r="A6" s="162" t="s">
        <v>51</v>
      </c>
      <c r="B6" s="163"/>
      <c r="C6" s="164" t="s">
        <v>52</v>
      </c>
      <c r="D6" s="166">
        <v>0</v>
      </c>
      <c r="E6" s="85"/>
      <c r="F6" s="85">
        <v>10.33</v>
      </c>
      <c r="G6" s="85"/>
      <c r="H6" s="85"/>
      <c r="I6" s="85"/>
      <c r="J6" s="85"/>
      <c r="K6" s="85"/>
      <c r="L6" s="123">
        <f t="shared" si="0"/>
        <v>10.33</v>
      </c>
    </row>
    <row r="7" spans="1:15" x14ac:dyDescent="0.25">
      <c r="A7" s="122" t="s">
        <v>55</v>
      </c>
      <c r="B7" s="105"/>
      <c r="C7" s="106" t="s">
        <v>56</v>
      </c>
      <c r="D7" s="166">
        <f>D50</f>
        <v>0</v>
      </c>
      <c r="E7" s="85">
        <f>E50</f>
        <v>13133.83</v>
      </c>
      <c r="F7" s="85"/>
      <c r="G7" s="85"/>
      <c r="H7" s="85"/>
      <c r="I7" s="85"/>
      <c r="J7" s="85"/>
      <c r="K7" s="85"/>
      <c r="L7" s="123">
        <f t="shared" si="0"/>
        <v>13133.83</v>
      </c>
    </row>
    <row r="8" spans="1:15" x14ac:dyDescent="0.25">
      <c r="A8" s="71" t="s">
        <v>53</v>
      </c>
      <c r="B8" s="9"/>
      <c r="C8" s="17" t="s">
        <v>54</v>
      </c>
      <c r="D8" s="166">
        <f>D39</f>
        <v>0</v>
      </c>
      <c r="E8" s="85"/>
      <c r="F8" s="85">
        <v>240</v>
      </c>
      <c r="G8" s="85"/>
      <c r="H8" s="85"/>
      <c r="I8" s="85"/>
      <c r="J8" s="85">
        <v>160</v>
      </c>
      <c r="K8" s="85"/>
      <c r="L8" s="123">
        <f>SUM(D8:K8)</f>
        <v>400</v>
      </c>
      <c r="N8" s="97"/>
      <c r="O8" s="57"/>
    </row>
    <row r="9" spans="1:15" ht="15.75" thickBot="1" x14ac:dyDescent="0.3">
      <c r="A9" s="71" t="s">
        <v>57</v>
      </c>
      <c r="B9" s="9"/>
      <c r="C9" s="17" t="s">
        <v>58</v>
      </c>
      <c r="D9" s="166">
        <v>40000</v>
      </c>
      <c r="E9" s="85"/>
      <c r="F9" s="85"/>
      <c r="G9" s="85"/>
      <c r="H9" s="85">
        <f>10142</f>
        <v>10142</v>
      </c>
      <c r="I9" s="85"/>
      <c r="J9" s="85">
        <v>3653.2</v>
      </c>
      <c r="K9" s="85"/>
      <c r="L9" s="229">
        <f>SUM(D9:K9)</f>
        <v>53795.199999999997</v>
      </c>
    </row>
    <row r="10" spans="1:15" x14ac:dyDescent="0.25">
      <c r="A10" s="330" t="s">
        <v>167</v>
      </c>
      <c r="B10" s="331"/>
      <c r="C10" s="332"/>
      <c r="D10" s="232">
        <f>SUM(D4:D9)</f>
        <v>40000</v>
      </c>
      <c r="E10" s="232">
        <f>SUM(E4:E9)</f>
        <v>13133.83</v>
      </c>
      <c r="F10" s="232">
        <f>SUM(F4:F9)</f>
        <v>250.33</v>
      </c>
      <c r="G10" s="232">
        <f>SUM(G4:G9)</f>
        <v>0</v>
      </c>
      <c r="H10" s="232">
        <f>SUM(H4:H9)</f>
        <v>12549.45</v>
      </c>
      <c r="I10" s="232">
        <f t="shared" ref="I10:K10" si="1">SUM(I4:I9)</f>
        <v>0</v>
      </c>
      <c r="J10" s="232">
        <f>SUM(J4:J9)</f>
        <v>3822.6499999999996</v>
      </c>
      <c r="K10" s="232">
        <f t="shared" si="1"/>
        <v>0</v>
      </c>
      <c r="L10" s="233">
        <f>SUM(L4:L9)</f>
        <v>69756.259999999995</v>
      </c>
      <c r="N10" s="57"/>
      <c r="O10" s="57"/>
    </row>
    <row r="11" spans="1:15" x14ac:dyDescent="0.25">
      <c r="A11" s="199" t="s">
        <v>3</v>
      </c>
      <c r="B11" s="105"/>
      <c r="C11" s="106" t="s">
        <v>274</v>
      </c>
      <c r="D11" s="165"/>
      <c r="E11" s="75">
        <v>6670.48</v>
      </c>
      <c r="F11" s="75"/>
      <c r="G11" s="75"/>
      <c r="H11" s="75"/>
      <c r="I11" s="75"/>
      <c r="J11" s="75"/>
      <c r="K11" s="75"/>
      <c r="L11" s="111">
        <f>SUM(D11:F11)</f>
        <v>6670.48</v>
      </c>
      <c r="M11" s="97"/>
      <c r="N11" s="57"/>
      <c r="O11" s="57"/>
    </row>
    <row r="12" spans="1:15" ht="15.75" thickBot="1" x14ac:dyDescent="0.3">
      <c r="N12" s="57"/>
      <c r="O12" s="97"/>
    </row>
    <row r="13" spans="1:15" ht="15.75" thickBot="1" x14ac:dyDescent="0.3">
      <c r="A13" s="129" t="s">
        <v>3</v>
      </c>
      <c r="B13" s="4"/>
      <c r="C13" s="18" t="s">
        <v>4</v>
      </c>
      <c r="D13" s="91"/>
      <c r="E13" s="91"/>
      <c r="F13" s="91"/>
      <c r="G13" s="91"/>
      <c r="H13" s="91"/>
      <c r="I13" s="91"/>
      <c r="J13" s="91"/>
      <c r="K13" s="91"/>
      <c r="L13" s="91"/>
    </row>
    <row r="14" spans="1:15" x14ac:dyDescent="0.25">
      <c r="A14" s="130">
        <v>620</v>
      </c>
      <c r="B14" s="7">
        <v>623</v>
      </c>
      <c r="C14" s="7" t="s">
        <v>238</v>
      </c>
      <c r="D14" s="131">
        <v>0</v>
      </c>
      <c r="E14" s="55"/>
      <c r="F14" s="55"/>
      <c r="G14" s="55"/>
      <c r="H14" s="55"/>
      <c r="I14" s="55"/>
      <c r="J14" s="55"/>
      <c r="K14" s="55"/>
      <c r="L14" s="55">
        <f>SUM(D14:J14)</f>
        <v>0</v>
      </c>
    </row>
    <row r="15" spans="1:15" x14ac:dyDescent="0.25">
      <c r="A15" s="326" t="s">
        <v>8</v>
      </c>
      <c r="B15" s="327"/>
      <c r="C15" s="132" t="s">
        <v>177</v>
      </c>
      <c r="D15" s="56">
        <f>SUM(D13:D14)</f>
        <v>0</v>
      </c>
      <c r="E15" s="56"/>
      <c r="F15" s="56"/>
      <c r="G15" s="56"/>
      <c r="H15" s="56"/>
      <c r="I15" s="56">
        <f t="shared" ref="I15:J15" si="2">SUM(I13:I14)</f>
        <v>0</v>
      </c>
      <c r="J15" s="56">
        <f t="shared" si="2"/>
        <v>0</v>
      </c>
      <c r="K15" s="56"/>
      <c r="L15" s="56">
        <f>SUM(L13:L14)</f>
        <v>0</v>
      </c>
    </row>
    <row r="16" spans="1:15" x14ac:dyDescent="0.25">
      <c r="A16" s="130">
        <v>630</v>
      </c>
      <c r="B16" s="7">
        <v>632001</v>
      </c>
      <c r="C16" s="7" t="s">
        <v>64</v>
      </c>
      <c r="D16" s="131">
        <v>0</v>
      </c>
      <c r="E16" s="55">
        <v>6670.48</v>
      </c>
      <c r="F16" s="55"/>
      <c r="G16" s="55"/>
      <c r="H16" s="55"/>
      <c r="I16" s="55"/>
      <c r="J16" s="55"/>
      <c r="K16" s="55"/>
      <c r="L16" s="55">
        <f>SUM(D16:I16)</f>
        <v>6670.48</v>
      </c>
    </row>
    <row r="17" spans="1:12" x14ac:dyDescent="0.25">
      <c r="A17" s="130"/>
      <c r="B17" s="7">
        <v>633006</v>
      </c>
      <c r="C17" s="7" t="s">
        <v>20</v>
      </c>
      <c r="D17" s="131">
        <v>0</v>
      </c>
      <c r="E17" s="55"/>
      <c r="F17" s="55"/>
      <c r="G17" s="55"/>
      <c r="H17" s="55">
        <f>9.45+1000</f>
        <v>1009.45</v>
      </c>
      <c r="I17" s="55"/>
      <c r="J17" s="55">
        <f>9.45</f>
        <v>9.4499999999999993</v>
      </c>
      <c r="K17" s="55"/>
      <c r="L17" s="55">
        <f>SUM(D17:K17)</f>
        <v>1018.9000000000001</v>
      </c>
    </row>
    <row r="18" spans="1:12" x14ac:dyDescent="0.25">
      <c r="A18" s="130"/>
      <c r="B18" s="7">
        <v>633009</v>
      </c>
      <c r="C18" s="7" t="s">
        <v>253</v>
      </c>
      <c r="D18" s="131">
        <v>0</v>
      </c>
      <c r="E18" s="55"/>
      <c r="F18" s="55"/>
      <c r="G18" s="55"/>
      <c r="H18" s="55">
        <f>1000+392.8+5.2</f>
        <v>1398</v>
      </c>
      <c r="I18" s="206"/>
      <c r="J18" s="206"/>
      <c r="K18" s="206"/>
      <c r="L18" s="55">
        <f t="shared" ref="L18" si="3">SUM(D18:I18)</f>
        <v>1398</v>
      </c>
    </row>
    <row r="19" spans="1:12" x14ac:dyDescent="0.25">
      <c r="A19" s="130"/>
      <c r="B19" s="7">
        <v>637007</v>
      </c>
      <c r="C19" s="7" t="s">
        <v>227</v>
      </c>
      <c r="D19" s="131">
        <v>0</v>
      </c>
      <c r="E19" s="55"/>
      <c r="F19" s="55"/>
      <c r="G19" s="55"/>
      <c r="H19" s="55"/>
      <c r="I19" s="55"/>
      <c r="J19" s="55"/>
      <c r="K19" s="55"/>
      <c r="L19" s="55">
        <f>SUM(D19:I19)</f>
        <v>0</v>
      </c>
    </row>
    <row r="20" spans="1:12" x14ac:dyDescent="0.25">
      <c r="A20" s="133">
        <v>630</v>
      </c>
      <c r="B20" s="134"/>
      <c r="C20" s="132" t="s">
        <v>46</v>
      </c>
      <c r="D20" s="56">
        <f>SUM(D16:D19)</f>
        <v>0</v>
      </c>
      <c r="E20" s="56">
        <f>SUM(E16:E19)</f>
        <v>6670.48</v>
      </c>
      <c r="F20" s="56">
        <f t="shared" ref="F20" si="4">SUM(F16:F19)</f>
        <v>0</v>
      </c>
      <c r="G20" s="56">
        <f>SUM(G16:G19)</f>
        <v>0</v>
      </c>
      <c r="H20" s="56">
        <f>SUM(H16:H19)</f>
        <v>2407.4499999999998</v>
      </c>
      <c r="I20" s="56">
        <f t="shared" ref="I20:K20" si="5">SUM(I16:I19)</f>
        <v>0</v>
      </c>
      <c r="J20" s="56">
        <f t="shared" si="5"/>
        <v>9.4499999999999993</v>
      </c>
      <c r="K20" s="56">
        <f t="shared" si="5"/>
        <v>0</v>
      </c>
      <c r="L20" s="56">
        <f>SUM(L16:L19)</f>
        <v>9087.3799999999992</v>
      </c>
    </row>
    <row r="21" spans="1:12" ht="15.75" thickBot="1" x14ac:dyDescent="0.3">
      <c r="A21" s="135" t="s">
        <v>47</v>
      </c>
      <c r="B21" s="136"/>
      <c r="C21" s="137" t="s">
        <v>48</v>
      </c>
      <c r="D21" s="138">
        <f>SUM(D20)+D15</f>
        <v>0</v>
      </c>
      <c r="E21" s="138">
        <f>SUM(E20)+E15</f>
        <v>6670.48</v>
      </c>
      <c r="F21" s="138">
        <f>SUM(F20)+F15</f>
        <v>0</v>
      </c>
      <c r="G21" s="138">
        <f>SUM(G20)+G15</f>
        <v>0</v>
      </c>
      <c r="H21" s="138">
        <f>SUM(H20)+H15</f>
        <v>2407.4499999999998</v>
      </c>
      <c r="I21" s="138">
        <f t="shared" ref="I21:K21" si="6">SUM(I20)+I15</f>
        <v>0</v>
      </c>
      <c r="J21" s="138">
        <f t="shared" si="6"/>
        <v>9.4499999999999993</v>
      </c>
      <c r="K21" s="138">
        <f t="shared" si="6"/>
        <v>0</v>
      </c>
      <c r="L21" s="138">
        <f>SUM(L20)+L15</f>
        <v>9087.3799999999992</v>
      </c>
    </row>
    <row r="22" spans="1:12" ht="15.75" thickBot="1" x14ac:dyDescent="0.3">
      <c r="A22" s="139"/>
      <c r="B22" s="140"/>
      <c r="C22" s="141"/>
      <c r="D22" s="104"/>
      <c r="E22" s="104"/>
      <c r="F22" s="104"/>
      <c r="G22" s="104"/>
      <c r="H22" s="104"/>
      <c r="I22" s="104"/>
      <c r="J22" s="104"/>
      <c r="K22" s="104"/>
      <c r="L22" s="104"/>
    </row>
    <row r="23" spans="1:12" ht="15.75" thickBot="1" x14ac:dyDescent="0.3">
      <c r="A23" s="129" t="s">
        <v>49</v>
      </c>
      <c r="B23" s="4"/>
      <c r="C23" s="18" t="s">
        <v>178</v>
      </c>
      <c r="D23" s="91"/>
      <c r="E23" s="91"/>
      <c r="F23" s="91"/>
      <c r="G23" s="91"/>
      <c r="H23" s="91"/>
      <c r="I23" s="91"/>
      <c r="J23" s="91"/>
      <c r="K23" s="91"/>
      <c r="L23" s="91"/>
    </row>
    <row r="24" spans="1:12" x14ac:dyDescent="0.25">
      <c r="A24" s="130">
        <v>630</v>
      </c>
      <c r="B24" s="7">
        <v>633004</v>
      </c>
      <c r="C24" s="7" t="s">
        <v>246</v>
      </c>
      <c r="D24" s="131">
        <v>0</v>
      </c>
      <c r="E24" s="55"/>
      <c r="F24" s="55"/>
      <c r="G24" s="55"/>
      <c r="H24" s="55"/>
      <c r="I24" s="55"/>
      <c r="J24" s="55"/>
      <c r="K24" s="55"/>
      <c r="L24" s="55">
        <f>SUM(D24:K24)</f>
        <v>0</v>
      </c>
    </row>
    <row r="25" spans="1:12" x14ac:dyDescent="0.25">
      <c r="A25" s="130"/>
      <c r="B25" s="7">
        <v>633006</v>
      </c>
      <c r="C25" s="7" t="s">
        <v>247</v>
      </c>
      <c r="D25" s="131">
        <v>0</v>
      </c>
      <c r="E25" s="55"/>
      <c r="F25" s="55"/>
      <c r="G25" s="55"/>
      <c r="H25" s="55"/>
      <c r="I25" s="207"/>
      <c r="J25" s="206"/>
      <c r="K25" s="206"/>
      <c r="L25" s="55">
        <f t="shared" ref="L25:L28" si="7">SUM(D25:K25)</f>
        <v>0</v>
      </c>
    </row>
    <row r="26" spans="1:12" x14ac:dyDescent="0.25">
      <c r="A26" s="130"/>
      <c r="B26" s="7">
        <v>634004</v>
      </c>
      <c r="C26" s="7" t="s">
        <v>225</v>
      </c>
      <c r="D26" s="131">
        <v>0</v>
      </c>
      <c r="E26" s="55"/>
      <c r="F26" s="55"/>
      <c r="G26" s="55"/>
      <c r="H26" s="55"/>
      <c r="I26" s="55"/>
      <c r="J26" s="206"/>
      <c r="K26" s="206"/>
      <c r="L26" s="55">
        <f t="shared" si="7"/>
        <v>0</v>
      </c>
    </row>
    <row r="27" spans="1:12" x14ac:dyDescent="0.25">
      <c r="A27" s="130"/>
      <c r="B27" s="7">
        <v>637002</v>
      </c>
      <c r="C27" s="7" t="s">
        <v>179</v>
      </c>
      <c r="D27" s="131">
        <v>0</v>
      </c>
      <c r="E27" s="55"/>
      <c r="F27" s="55"/>
      <c r="G27" s="55"/>
      <c r="H27" s="55"/>
      <c r="I27" s="55"/>
      <c r="J27" s="207"/>
      <c r="K27" s="207"/>
      <c r="L27" s="55">
        <f t="shared" si="7"/>
        <v>0</v>
      </c>
    </row>
    <row r="28" spans="1:12" x14ac:dyDescent="0.25">
      <c r="A28" s="130"/>
      <c r="B28" s="7">
        <v>637012</v>
      </c>
      <c r="C28" s="7" t="s">
        <v>248</v>
      </c>
      <c r="D28" s="131">
        <v>0</v>
      </c>
      <c r="E28" s="55"/>
      <c r="F28" s="55"/>
      <c r="G28" s="55"/>
      <c r="H28" s="55"/>
      <c r="I28" s="55"/>
      <c r="J28" s="55"/>
      <c r="K28" s="55"/>
      <c r="L28" s="55">
        <f t="shared" si="7"/>
        <v>0</v>
      </c>
    </row>
    <row r="29" spans="1:12" x14ac:dyDescent="0.25">
      <c r="A29" s="133">
        <v>630</v>
      </c>
      <c r="B29" s="134"/>
      <c r="C29" s="132" t="s">
        <v>46</v>
      </c>
      <c r="D29" s="142">
        <f>SUM(D24:D24)</f>
        <v>0</v>
      </c>
      <c r="E29" s="142"/>
      <c r="F29" s="142"/>
      <c r="G29" s="142">
        <f t="shared" ref="G29" si="8">SUM(G24:G28)</f>
        <v>0</v>
      </c>
      <c r="H29" s="142"/>
      <c r="I29" s="142"/>
      <c r="J29" s="142">
        <f>SUM(J24:J28)</f>
        <v>0</v>
      </c>
      <c r="K29" s="142">
        <f>SUM(K24:K28)</f>
        <v>0</v>
      </c>
      <c r="L29" s="142">
        <f>SUM(L24:L28)</f>
        <v>0</v>
      </c>
    </row>
    <row r="30" spans="1:12" ht="15.75" thickBot="1" x14ac:dyDescent="0.3">
      <c r="A30" s="135" t="s">
        <v>47</v>
      </c>
      <c r="B30" s="136"/>
      <c r="C30" s="137" t="s">
        <v>85</v>
      </c>
      <c r="D30" s="138">
        <f>D29</f>
        <v>0</v>
      </c>
      <c r="E30" s="138"/>
      <c r="F30" s="138"/>
      <c r="G30" s="138">
        <f t="shared" ref="G30:K30" si="9">G29</f>
        <v>0</v>
      </c>
      <c r="H30" s="138"/>
      <c r="I30" s="138"/>
      <c r="J30" s="138">
        <f t="shared" si="9"/>
        <v>0</v>
      </c>
      <c r="K30" s="138">
        <f t="shared" si="9"/>
        <v>0</v>
      </c>
      <c r="L30" s="138">
        <f>L29</f>
        <v>0</v>
      </c>
    </row>
    <row r="31" spans="1:12" ht="15.75" thickBot="1" x14ac:dyDescent="0.3"/>
    <row r="32" spans="1:12" ht="15.75" thickBot="1" x14ac:dyDescent="0.3">
      <c r="A32" s="129" t="s">
        <v>51</v>
      </c>
      <c r="B32" s="4"/>
      <c r="C32" s="18" t="s">
        <v>277</v>
      </c>
      <c r="D32" s="91"/>
      <c r="E32" s="91"/>
      <c r="F32" s="91"/>
      <c r="G32" s="91"/>
      <c r="H32" s="91"/>
      <c r="I32" s="91"/>
      <c r="J32" s="91"/>
      <c r="K32" s="91"/>
      <c r="L32" s="91"/>
    </row>
    <row r="33" spans="1:12" x14ac:dyDescent="0.25">
      <c r="A33" s="130">
        <v>620</v>
      </c>
      <c r="B33" s="7">
        <v>621</v>
      </c>
      <c r="C33" s="7" t="s">
        <v>276</v>
      </c>
      <c r="D33" s="131">
        <v>0</v>
      </c>
      <c r="E33" s="55"/>
      <c r="F33" s="55">
        <v>10.33</v>
      </c>
      <c r="G33" s="55"/>
      <c r="H33" s="55"/>
      <c r="I33" s="55"/>
      <c r="J33" s="55"/>
      <c r="K33" s="55"/>
      <c r="L33" s="249">
        <f>SUM(D33:F33)</f>
        <v>10.33</v>
      </c>
    </row>
    <row r="34" spans="1:12" x14ac:dyDescent="0.25">
      <c r="A34" s="133"/>
      <c r="B34" s="134"/>
      <c r="C34" s="132"/>
      <c r="D34" s="56">
        <f>SUM(D33)</f>
        <v>0</v>
      </c>
      <c r="E34" s="56"/>
      <c r="F34" s="56">
        <f>SUM(F33)</f>
        <v>10.33</v>
      </c>
      <c r="G34" s="56"/>
      <c r="H34" s="56"/>
      <c r="I34" s="56"/>
      <c r="J34" s="56"/>
      <c r="K34" s="56"/>
      <c r="L34" s="56">
        <f>SUM(L33)</f>
        <v>10.33</v>
      </c>
    </row>
    <row r="35" spans="1:12" ht="15.75" thickBot="1" x14ac:dyDescent="0.3">
      <c r="A35" s="139"/>
      <c r="B35" s="140"/>
      <c r="C35" s="141"/>
      <c r="D35" s="104"/>
      <c r="E35" s="104"/>
      <c r="F35" s="104"/>
      <c r="G35" s="104"/>
      <c r="H35" s="104"/>
      <c r="I35" s="104"/>
      <c r="J35" s="104"/>
      <c r="K35" s="104"/>
      <c r="L35" s="104"/>
    </row>
    <row r="36" spans="1:12" ht="15.75" thickBot="1" x14ac:dyDescent="0.3">
      <c r="A36" s="129" t="s">
        <v>53</v>
      </c>
      <c r="B36" s="4"/>
      <c r="C36" s="18" t="s">
        <v>180</v>
      </c>
      <c r="D36" s="91"/>
      <c r="E36" s="91"/>
      <c r="F36" s="91"/>
      <c r="G36" s="91"/>
      <c r="H36" s="91"/>
      <c r="I36" s="91"/>
      <c r="J36" s="91"/>
      <c r="K36" s="91"/>
      <c r="L36" s="91"/>
    </row>
    <row r="37" spans="1:12" x14ac:dyDescent="0.25">
      <c r="A37" s="130">
        <v>630</v>
      </c>
      <c r="B37" s="7">
        <v>632001</v>
      </c>
      <c r="C37" s="7" t="s">
        <v>64</v>
      </c>
      <c r="D37" s="131">
        <v>0</v>
      </c>
      <c r="E37" s="55"/>
      <c r="F37" s="55">
        <v>240</v>
      </c>
      <c r="G37" s="55"/>
      <c r="H37" s="55"/>
      <c r="I37" s="55"/>
      <c r="J37" s="55">
        <v>160</v>
      </c>
      <c r="K37" s="55"/>
      <c r="L37" s="55">
        <f>SUM(D37:J37)</f>
        <v>400</v>
      </c>
    </row>
    <row r="38" spans="1:12" x14ac:dyDescent="0.25">
      <c r="A38" s="133">
        <v>630</v>
      </c>
      <c r="B38" s="134"/>
      <c r="C38" s="132" t="s">
        <v>46</v>
      </c>
      <c r="D38" s="142">
        <f>SUM(D37:D37)</f>
        <v>0</v>
      </c>
      <c r="E38" s="142">
        <f>SUM(E37:E37)</f>
        <v>0</v>
      </c>
      <c r="F38" s="142">
        <f>SUM(F37:F37)</f>
        <v>240</v>
      </c>
      <c r="G38" s="142">
        <f t="shared" ref="G38:J38" si="10">SUM(G37:G37)</f>
        <v>0</v>
      </c>
      <c r="H38" s="142"/>
      <c r="I38" s="142"/>
      <c r="J38" s="142">
        <f t="shared" si="10"/>
        <v>160</v>
      </c>
      <c r="K38" s="142"/>
      <c r="L38" s="142">
        <f>SUM(L37:L37)</f>
        <v>400</v>
      </c>
    </row>
    <row r="39" spans="1:12" ht="15.75" thickBot="1" x14ac:dyDescent="0.3">
      <c r="A39" s="135" t="s">
        <v>47</v>
      </c>
      <c r="B39" s="136"/>
      <c r="C39" s="137" t="s">
        <v>181</v>
      </c>
      <c r="D39" s="138">
        <f>D38</f>
        <v>0</v>
      </c>
      <c r="E39" s="138">
        <f>E38</f>
        <v>0</v>
      </c>
      <c r="F39" s="138">
        <f>F38</f>
        <v>240</v>
      </c>
      <c r="G39" s="138">
        <f>G38</f>
        <v>0</v>
      </c>
      <c r="H39" s="138"/>
      <c r="I39" s="138"/>
      <c r="J39" s="138">
        <f>J38</f>
        <v>160</v>
      </c>
      <c r="K39" s="138"/>
      <c r="L39" s="138">
        <f>L38</f>
        <v>400</v>
      </c>
    </row>
    <row r="40" spans="1:12" ht="15.75" thickBot="1" x14ac:dyDescent="0.3">
      <c r="A40" s="143"/>
      <c r="B40" s="144"/>
      <c r="C40" s="144"/>
      <c r="D40" s="145"/>
      <c r="E40" s="145"/>
      <c r="F40" s="145"/>
      <c r="G40" s="145"/>
      <c r="H40" s="145"/>
      <c r="I40" s="145"/>
      <c r="J40" s="145"/>
      <c r="K40" s="145"/>
      <c r="L40" s="145"/>
    </row>
    <row r="41" spans="1:12" ht="15.75" thickBot="1" x14ac:dyDescent="0.3">
      <c r="A41" s="146" t="s">
        <v>55</v>
      </c>
      <c r="B41" s="21"/>
      <c r="C41" s="18" t="s">
        <v>110</v>
      </c>
      <c r="D41" s="91"/>
      <c r="E41" s="91"/>
      <c r="F41" s="91"/>
      <c r="G41" s="91"/>
      <c r="H41" s="91"/>
      <c r="I41" s="91"/>
      <c r="J41" s="91"/>
      <c r="K41" s="91"/>
      <c r="L41" s="91"/>
    </row>
    <row r="42" spans="1:12" x14ac:dyDescent="0.25">
      <c r="A42" s="13">
        <v>610</v>
      </c>
      <c r="B42" s="14"/>
      <c r="C42" s="14" t="s">
        <v>5</v>
      </c>
      <c r="D42" s="147">
        <v>0</v>
      </c>
      <c r="E42" s="118"/>
      <c r="F42" s="119"/>
      <c r="G42" s="119"/>
      <c r="H42" s="119"/>
      <c r="I42" s="119"/>
      <c r="J42" s="119"/>
      <c r="K42" s="119"/>
      <c r="L42" s="119">
        <f>SUM(D42:G42)</f>
        <v>0</v>
      </c>
    </row>
    <row r="43" spans="1:12" x14ac:dyDescent="0.25">
      <c r="A43" s="130">
        <v>620</v>
      </c>
      <c r="B43" s="7"/>
      <c r="C43" s="7" t="s">
        <v>6</v>
      </c>
      <c r="D43" s="131">
        <v>0</v>
      </c>
      <c r="E43" s="55"/>
      <c r="F43" s="118"/>
      <c r="G43" s="118"/>
      <c r="H43" s="118"/>
      <c r="I43" s="118"/>
      <c r="J43" s="118"/>
      <c r="K43" s="118"/>
      <c r="L43" s="118">
        <f>SUM(D43:G43)</f>
        <v>0</v>
      </c>
    </row>
    <row r="44" spans="1:12" x14ac:dyDescent="0.25">
      <c r="A44" s="326" t="s">
        <v>8</v>
      </c>
      <c r="B44" s="327"/>
      <c r="C44" s="132" t="s">
        <v>177</v>
      </c>
      <c r="D44" s="56">
        <f>SUM(D42:D43)</f>
        <v>0</v>
      </c>
      <c r="E44" s="56">
        <f>SUM(E42:E43)</f>
        <v>0</v>
      </c>
      <c r="F44" s="56">
        <f t="shared" ref="F44:G44" si="11">SUM(F42:F43)</f>
        <v>0</v>
      </c>
      <c r="G44" s="56">
        <f t="shared" si="11"/>
        <v>0</v>
      </c>
      <c r="H44" s="56"/>
      <c r="I44" s="56"/>
      <c r="J44" s="56"/>
      <c r="K44" s="56"/>
      <c r="L44" s="56">
        <f>SUM(L42:L43)</f>
        <v>0</v>
      </c>
    </row>
    <row r="45" spans="1:12" x14ac:dyDescent="0.25">
      <c r="A45" s="130">
        <v>630</v>
      </c>
      <c r="B45" s="7">
        <v>632001</v>
      </c>
      <c r="C45" s="7" t="s">
        <v>11</v>
      </c>
      <c r="D45" s="131">
        <v>0</v>
      </c>
      <c r="E45" s="55">
        <v>13133.83</v>
      </c>
      <c r="F45" s="55"/>
      <c r="G45" s="55"/>
      <c r="H45" s="55"/>
      <c r="I45" s="55"/>
      <c r="J45" s="55"/>
      <c r="K45" s="55"/>
      <c r="L45" s="55">
        <f>SUM(D45:E45)</f>
        <v>13133.83</v>
      </c>
    </row>
    <row r="46" spans="1:12" x14ac:dyDescent="0.25">
      <c r="A46" s="130"/>
      <c r="B46" s="7">
        <v>633006</v>
      </c>
      <c r="C46" s="7" t="s">
        <v>20</v>
      </c>
      <c r="D46" s="131">
        <v>0</v>
      </c>
      <c r="E46" s="55"/>
      <c r="F46" s="55"/>
      <c r="G46" s="55"/>
      <c r="H46" s="55"/>
      <c r="I46" s="55"/>
      <c r="J46" s="55"/>
      <c r="K46" s="55"/>
      <c r="L46" s="55">
        <f t="shared" ref="L46:L47" si="12">SUM(D46:E46)</f>
        <v>0</v>
      </c>
    </row>
    <row r="47" spans="1:12" x14ac:dyDescent="0.25">
      <c r="A47" s="130"/>
      <c r="B47" s="7">
        <v>633011</v>
      </c>
      <c r="C47" s="7" t="s">
        <v>157</v>
      </c>
      <c r="D47" s="131">
        <v>0</v>
      </c>
      <c r="E47" s="55"/>
      <c r="F47" s="55"/>
      <c r="G47" s="55"/>
      <c r="H47" s="55"/>
      <c r="I47" s="55"/>
      <c r="J47" s="55"/>
      <c r="K47" s="55"/>
      <c r="L47" s="55">
        <f t="shared" si="12"/>
        <v>0</v>
      </c>
    </row>
    <row r="48" spans="1:12" x14ac:dyDescent="0.25">
      <c r="A48" s="130"/>
      <c r="B48" s="7">
        <v>635006</v>
      </c>
      <c r="C48" s="7" t="s">
        <v>233</v>
      </c>
      <c r="D48" s="131">
        <v>0</v>
      </c>
      <c r="E48" s="55"/>
      <c r="F48" s="55"/>
      <c r="G48" s="55"/>
      <c r="H48" s="55"/>
      <c r="I48" s="55"/>
      <c r="J48" s="55"/>
      <c r="K48" s="55"/>
      <c r="L48" s="55">
        <f>SUM(D48:I48)</f>
        <v>0</v>
      </c>
    </row>
    <row r="49" spans="1:12" x14ac:dyDescent="0.25">
      <c r="A49" s="133"/>
      <c r="B49" s="148"/>
      <c r="C49" s="132" t="s">
        <v>46</v>
      </c>
      <c r="D49" s="56">
        <f>SUM(D45:D48)</f>
        <v>0</v>
      </c>
      <c r="E49" s="56">
        <f t="shared" ref="E49:F49" si="13">SUM(E45:E48)</f>
        <v>13133.83</v>
      </c>
      <c r="F49" s="56">
        <f t="shared" si="13"/>
        <v>0</v>
      </c>
      <c r="G49" s="56">
        <f>SUM(G45:G48)</f>
        <v>0</v>
      </c>
      <c r="H49" s="56">
        <f t="shared" ref="H49:I49" si="14">SUM(H45:H48)</f>
        <v>0</v>
      </c>
      <c r="I49" s="56">
        <f t="shared" si="14"/>
        <v>0</v>
      </c>
      <c r="J49" s="56"/>
      <c r="K49" s="56"/>
      <c r="L49" s="56">
        <f>SUM(L45:L48)</f>
        <v>13133.83</v>
      </c>
    </row>
    <row r="50" spans="1:12" ht="15.75" thickBot="1" x14ac:dyDescent="0.3">
      <c r="A50" s="149" t="s">
        <v>47</v>
      </c>
      <c r="B50" s="150"/>
      <c r="C50" s="150" t="s">
        <v>130</v>
      </c>
      <c r="D50" s="151">
        <f>SUM(D44+D49)</f>
        <v>0</v>
      </c>
      <c r="E50" s="151">
        <f t="shared" ref="E50:F50" si="15">SUM(E44+E49)</f>
        <v>13133.83</v>
      </c>
      <c r="F50" s="151">
        <f t="shared" si="15"/>
        <v>0</v>
      </c>
      <c r="G50" s="151">
        <f>SUM(G44+G49)</f>
        <v>0</v>
      </c>
      <c r="H50" s="151">
        <f t="shared" ref="H50:I50" si="16">SUM(H44+H49)</f>
        <v>0</v>
      </c>
      <c r="I50" s="151">
        <f t="shared" si="16"/>
        <v>0</v>
      </c>
      <c r="J50" s="151"/>
      <c r="K50" s="151"/>
      <c r="L50" s="151">
        <f>SUM(L44+L49)</f>
        <v>13133.83</v>
      </c>
    </row>
    <row r="51" spans="1:12" ht="15.75" thickBot="1" x14ac:dyDescent="0.3">
      <c r="A51" s="143"/>
      <c r="B51" s="144"/>
      <c r="C51" s="144"/>
      <c r="D51" s="145"/>
      <c r="E51" s="145"/>
      <c r="F51" s="145"/>
      <c r="G51" s="145"/>
      <c r="H51" s="145"/>
      <c r="I51" s="145"/>
      <c r="J51" s="145"/>
      <c r="K51" s="145"/>
      <c r="L51" s="145"/>
    </row>
    <row r="52" spans="1:12" ht="15.75" thickBot="1" x14ac:dyDescent="0.3">
      <c r="A52" s="146" t="s">
        <v>57</v>
      </c>
      <c r="B52" s="21"/>
      <c r="C52" s="18" t="s">
        <v>131</v>
      </c>
      <c r="D52" s="91"/>
      <c r="E52" s="91"/>
      <c r="F52" s="91"/>
      <c r="G52" s="91"/>
      <c r="H52" s="91"/>
      <c r="I52" s="91"/>
      <c r="J52" s="91"/>
      <c r="K52" s="91"/>
      <c r="L52" s="91"/>
    </row>
    <row r="53" spans="1:12" x14ac:dyDescent="0.25">
      <c r="A53" s="13">
        <v>610</v>
      </c>
      <c r="B53" s="14"/>
      <c r="C53" s="14" t="s">
        <v>5</v>
      </c>
      <c r="D53" s="147">
        <v>19250</v>
      </c>
      <c r="E53" s="118"/>
      <c r="F53" s="119"/>
      <c r="G53" s="119"/>
      <c r="H53" s="119">
        <f>7355+6790</f>
        <v>14145</v>
      </c>
      <c r="I53" s="119"/>
      <c r="J53" s="119">
        <v>-1605</v>
      </c>
      <c r="K53" s="119"/>
      <c r="L53" s="119">
        <f>SUM(D53:K53)</f>
        <v>31790</v>
      </c>
    </row>
    <row r="54" spans="1:12" ht="15.75" thickBot="1" x14ac:dyDescent="0.3">
      <c r="A54" s="152">
        <v>620</v>
      </c>
      <c r="B54" s="44"/>
      <c r="C54" s="44" t="s">
        <v>6</v>
      </c>
      <c r="D54" s="153">
        <v>6750</v>
      </c>
      <c r="E54" s="116"/>
      <c r="F54" s="118"/>
      <c r="G54" s="118"/>
      <c r="H54" s="118">
        <f>2645+2377.77</f>
        <v>5022.7700000000004</v>
      </c>
      <c r="I54" s="118"/>
      <c r="J54" s="118">
        <v>1000</v>
      </c>
      <c r="K54" s="118"/>
      <c r="L54" s="118">
        <f>SUM(D54:K54)</f>
        <v>12772.77</v>
      </c>
    </row>
    <row r="55" spans="1:12" ht="15.75" thickBot="1" x14ac:dyDescent="0.3">
      <c r="A55" s="328" t="s">
        <v>8</v>
      </c>
      <c r="B55" s="329"/>
      <c r="C55" s="154" t="s">
        <v>177</v>
      </c>
      <c r="D55" s="155">
        <f>SUM(D53:D54)</f>
        <v>26000</v>
      </c>
      <c r="E55" s="155">
        <f>SUM(E53:E54)</f>
        <v>0</v>
      </c>
      <c r="F55" s="155">
        <f t="shared" ref="F55:J55" si="17">SUM(F53:F54)</f>
        <v>0</v>
      </c>
      <c r="G55" s="155">
        <f t="shared" si="17"/>
        <v>0</v>
      </c>
      <c r="H55" s="155">
        <f t="shared" si="17"/>
        <v>19167.77</v>
      </c>
      <c r="I55" s="155">
        <f t="shared" si="17"/>
        <v>0</v>
      </c>
      <c r="J55" s="155">
        <f t="shared" si="17"/>
        <v>-605</v>
      </c>
      <c r="K55" s="155">
        <f>SUM(K53:K54)</f>
        <v>0</v>
      </c>
      <c r="L55" s="155">
        <f>SUM(L53:L54)</f>
        <v>44562.770000000004</v>
      </c>
    </row>
    <row r="56" spans="1:12" x14ac:dyDescent="0.25">
      <c r="A56" s="156">
        <v>630</v>
      </c>
      <c r="B56" s="19">
        <v>632001</v>
      </c>
      <c r="C56" s="19" t="s">
        <v>11</v>
      </c>
      <c r="D56" s="128">
        <v>0</v>
      </c>
      <c r="E56" s="54"/>
      <c r="F56" s="54"/>
      <c r="G56" s="54"/>
      <c r="H56" s="54"/>
      <c r="I56" s="54"/>
      <c r="J56" s="54"/>
      <c r="K56" s="54"/>
      <c r="L56" s="54">
        <f>SUM(D56:K56)</f>
        <v>0</v>
      </c>
    </row>
    <row r="57" spans="1:12" x14ac:dyDescent="0.25">
      <c r="A57" s="157"/>
      <c r="B57" s="7">
        <v>633001</v>
      </c>
      <c r="C57" s="7" t="s">
        <v>98</v>
      </c>
      <c r="D57" s="131">
        <v>0</v>
      </c>
      <c r="E57" s="54"/>
      <c r="F57" s="54"/>
      <c r="G57" s="54"/>
      <c r="H57" s="54"/>
      <c r="I57" s="54"/>
      <c r="J57" s="54"/>
      <c r="K57" s="54"/>
      <c r="L57" s="54">
        <f t="shared" ref="L57:L63" si="18">SUM(D57:K57)</f>
        <v>0</v>
      </c>
    </row>
    <row r="58" spans="1:12" x14ac:dyDescent="0.25">
      <c r="A58" s="157"/>
      <c r="B58" s="7">
        <v>633004</v>
      </c>
      <c r="C58" s="7" t="s">
        <v>182</v>
      </c>
      <c r="D58" s="131">
        <v>0</v>
      </c>
      <c r="E58" s="54"/>
      <c r="F58" s="54"/>
      <c r="G58" s="54"/>
      <c r="H58" s="54"/>
      <c r="I58" s="54"/>
      <c r="J58" s="54"/>
      <c r="K58" s="54"/>
      <c r="L58" s="54">
        <f t="shared" si="18"/>
        <v>0</v>
      </c>
    </row>
    <row r="59" spans="1:12" x14ac:dyDescent="0.25">
      <c r="A59" s="157"/>
      <c r="B59" s="7">
        <v>633006</v>
      </c>
      <c r="C59" s="7" t="s">
        <v>20</v>
      </c>
      <c r="D59" s="131">
        <v>0</v>
      </c>
      <c r="E59" s="54"/>
      <c r="F59" s="54"/>
      <c r="G59" s="54"/>
      <c r="H59" s="54">
        <v>142</v>
      </c>
      <c r="I59" s="54"/>
      <c r="J59" s="54">
        <v>258.2</v>
      </c>
      <c r="K59" s="54"/>
      <c r="L59" s="54">
        <f>SUM(D59:K59)</f>
        <v>400.2</v>
      </c>
    </row>
    <row r="60" spans="1:12" x14ac:dyDescent="0.25">
      <c r="A60" s="157"/>
      <c r="B60" s="7">
        <v>635004</v>
      </c>
      <c r="C60" s="7" t="s">
        <v>183</v>
      </c>
      <c r="D60" s="131">
        <v>0</v>
      </c>
      <c r="E60" s="54"/>
      <c r="F60" s="54"/>
      <c r="G60" s="54"/>
      <c r="H60" s="54"/>
      <c r="I60" s="54"/>
      <c r="J60" s="54"/>
      <c r="K60" s="54"/>
      <c r="L60" s="54">
        <f t="shared" si="18"/>
        <v>0</v>
      </c>
    </row>
    <row r="61" spans="1:12" x14ac:dyDescent="0.25">
      <c r="A61" s="157"/>
      <c r="B61" s="7">
        <v>635006</v>
      </c>
      <c r="C61" s="7" t="s">
        <v>184</v>
      </c>
      <c r="D61" s="131">
        <v>0</v>
      </c>
      <c r="E61" s="54"/>
      <c r="F61" s="54"/>
      <c r="G61" s="54"/>
      <c r="H61" s="54"/>
      <c r="I61" s="54"/>
      <c r="J61" s="54"/>
      <c r="K61" s="54"/>
      <c r="L61" s="54">
        <f t="shared" si="18"/>
        <v>0</v>
      </c>
    </row>
    <row r="62" spans="1:12" x14ac:dyDescent="0.25">
      <c r="A62" s="157"/>
      <c r="B62" s="7">
        <v>637014</v>
      </c>
      <c r="C62" s="7" t="s">
        <v>185</v>
      </c>
      <c r="D62" s="131">
        <v>0</v>
      </c>
      <c r="E62" s="54"/>
      <c r="F62" s="54"/>
      <c r="G62" s="54"/>
      <c r="H62" s="54"/>
      <c r="I62" s="54"/>
      <c r="J62" s="54"/>
      <c r="K62" s="54"/>
      <c r="L62" s="54">
        <f t="shared" si="18"/>
        <v>0</v>
      </c>
    </row>
    <row r="63" spans="1:12" x14ac:dyDescent="0.25">
      <c r="A63" s="157"/>
      <c r="B63" s="7">
        <v>637027</v>
      </c>
      <c r="C63" s="7" t="s">
        <v>44</v>
      </c>
      <c r="D63" s="131">
        <v>0</v>
      </c>
      <c r="E63" s="54"/>
      <c r="F63" s="54"/>
      <c r="G63" s="54"/>
      <c r="H63" s="54"/>
      <c r="I63" s="54"/>
      <c r="J63" s="54">
        <v>4000</v>
      </c>
      <c r="K63" s="54"/>
      <c r="L63" s="54">
        <f t="shared" si="18"/>
        <v>4000</v>
      </c>
    </row>
    <row r="64" spans="1:12" x14ac:dyDescent="0.25">
      <c r="A64" s="158"/>
      <c r="B64" s="33"/>
      <c r="C64" s="132" t="s">
        <v>46</v>
      </c>
      <c r="D64" s="142">
        <f>SUM(D56:D63)</f>
        <v>0</v>
      </c>
      <c r="E64" s="142">
        <f>SUM(E56:E62)</f>
        <v>0</v>
      </c>
      <c r="F64" s="142">
        <f t="shared" ref="F64:K64" si="19">SUM(F56:F62)</f>
        <v>0</v>
      </c>
      <c r="G64" s="142">
        <f t="shared" si="19"/>
        <v>0</v>
      </c>
      <c r="H64" s="142">
        <f t="shared" si="19"/>
        <v>142</v>
      </c>
      <c r="I64" s="142">
        <f t="shared" si="19"/>
        <v>0</v>
      </c>
      <c r="J64" s="142">
        <f>SUM(J56:J63)</f>
        <v>4258.2</v>
      </c>
      <c r="K64" s="142">
        <f t="shared" si="19"/>
        <v>0</v>
      </c>
      <c r="L64" s="142">
        <f>SUM(L56:L63)</f>
        <v>4400.2</v>
      </c>
    </row>
    <row r="65" spans="1:15" ht="15.75" thickBot="1" x14ac:dyDescent="0.3">
      <c r="A65" s="159" t="s">
        <v>47</v>
      </c>
      <c r="B65" s="160"/>
      <c r="C65" s="160" t="s">
        <v>143</v>
      </c>
      <c r="D65" s="161">
        <f t="shared" ref="D65:K65" si="20">SUM(D55+D64)</f>
        <v>26000</v>
      </c>
      <c r="E65" s="167">
        <f t="shared" si="20"/>
        <v>0</v>
      </c>
      <c r="F65" s="167">
        <f t="shared" si="20"/>
        <v>0</v>
      </c>
      <c r="G65" s="167">
        <f t="shared" si="20"/>
        <v>0</v>
      </c>
      <c r="H65" s="167">
        <f t="shared" si="20"/>
        <v>19309.77</v>
      </c>
      <c r="I65" s="167">
        <f t="shared" si="20"/>
        <v>0</v>
      </c>
      <c r="J65" s="167">
        <f>SUM(J55+J64)</f>
        <v>3653.2</v>
      </c>
      <c r="K65" s="167">
        <f t="shared" si="20"/>
        <v>0</v>
      </c>
      <c r="L65" s="167">
        <f>SUM(L55+L64)</f>
        <v>48962.97</v>
      </c>
      <c r="N65" s="230"/>
      <c r="O65" s="1"/>
    </row>
    <row r="66" spans="1:15" ht="15.75" thickBot="1" x14ac:dyDescent="0.3">
      <c r="N66" s="230"/>
      <c r="O66" s="1"/>
    </row>
    <row r="67" spans="1:15" ht="15.75" thickBot="1" x14ac:dyDescent="0.3">
      <c r="A67" s="208" t="s">
        <v>249</v>
      </c>
      <c r="B67" s="209"/>
      <c r="C67" s="209"/>
      <c r="D67" s="210">
        <v>14000</v>
      </c>
      <c r="E67" s="211"/>
      <c r="F67" s="211"/>
      <c r="G67" s="211"/>
      <c r="H67" s="211">
        <v>-9167.77</v>
      </c>
      <c r="I67" s="211"/>
      <c r="J67" s="211"/>
      <c r="K67" s="210"/>
      <c r="L67" s="212">
        <f>SUM(D67:K67)</f>
        <v>4832.2299999999996</v>
      </c>
      <c r="N67" s="57"/>
    </row>
    <row r="68" spans="1:15" ht="15.75" thickBot="1" x14ac:dyDescent="0.3">
      <c r="A68" s="256"/>
      <c r="B68" s="256"/>
      <c r="C68" s="256"/>
      <c r="D68" s="257"/>
      <c r="E68" s="257"/>
      <c r="F68" s="257"/>
      <c r="G68" s="257"/>
      <c r="H68" s="257"/>
      <c r="I68" s="257"/>
      <c r="J68" s="257"/>
      <c r="K68" s="257"/>
      <c r="L68" s="255">
        <f>SUM(L65:L67)</f>
        <v>53795.199999999997</v>
      </c>
      <c r="N68" s="57"/>
    </row>
    <row r="69" spans="1:15" x14ac:dyDescent="0.25">
      <c r="A69" s="1" t="s">
        <v>170</v>
      </c>
      <c r="N69" s="1"/>
      <c r="O69" s="1"/>
    </row>
    <row r="70" spans="1:15" x14ac:dyDescent="0.25">
      <c r="A70" s="1"/>
      <c r="B70" s="1"/>
      <c r="C70" s="1"/>
      <c r="D70" s="1"/>
      <c r="E70" s="1"/>
      <c r="F70" s="1"/>
      <c r="G70" s="1"/>
      <c r="H70" s="1"/>
      <c r="I70" s="1"/>
      <c r="J70" s="1"/>
      <c r="K70" s="1"/>
      <c r="L70" s="230"/>
      <c r="N70" s="1"/>
      <c r="O70" s="1"/>
    </row>
    <row r="71" spans="1:15" x14ac:dyDescent="0.25">
      <c r="A71" s="1"/>
      <c r="B71" s="1"/>
      <c r="C71" s="1"/>
      <c r="D71" s="1"/>
      <c r="E71" s="1"/>
      <c r="F71" s="1"/>
      <c r="G71" s="1"/>
      <c r="H71" s="1"/>
      <c r="I71" s="1"/>
      <c r="J71" s="1"/>
      <c r="K71" s="1"/>
      <c r="L71" s="1"/>
      <c r="N71" s="1"/>
      <c r="O71" s="1"/>
    </row>
    <row r="72" spans="1:15" x14ac:dyDescent="0.25">
      <c r="A72" s="1"/>
      <c r="B72" s="198"/>
      <c r="C72" s="1"/>
      <c r="F72" s="1"/>
      <c r="G72" s="1"/>
      <c r="H72" s="1"/>
      <c r="I72" s="1"/>
      <c r="J72" s="1"/>
      <c r="K72" s="1"/>
      <c r="L72" s="1"/>
      <c r="N72" s="1"/>
      <c r="O72" s="1"/>
    </row>
    <row r="73" spans="1:15" x14ac:dyDescent="0.25">
      <c r="G73" s="1"/>
      <c r="H73" s="1"/>
      <c r="I73" s="1"/>
      <c r="J73" s="1"/>
      <c r="K73" s="1"/>
      <c r="L73" s="1"/>
      <c r="N73" s="1"/>
    </row>
    <row r="74" spans="1:15" x14ac:dyDescent="0.25">
      <c r="A74" s="1"/>
      <c r="G74" s="1"/>
      <c r="H74" s="1"/>
      <c r="I74" s="1"/>
      <c r="J74" s="1"/>
      <c r="K74" s="1"/>
      <c r="L74" s="1"/>
      <c r="N74" s="1"/>
    </row>
    <row r="75" spans="1:15" x14ac:dyDescent="0.25">
      <c r="G75" s="1"/>
      <c r="H75" s="1"/>
      <c r="I75" s="1"/>
      <c r="J75" s="1"/>
      <c r="K75" s="1"/>
      <c r="L75" s="1"/>
      <c r="N75" s="1"/>
    </row>
    <row r="76" spans="1:15" x14ac:dyDescent="0.25">
      <c r="A76" s="323"/>
      <c r="B76" s="323"/>
      <c r="G76" s="1"/>
      <c r="H76" s="1"/>
      <c r="I76" s="1"/>
      <c r="J76" s="1"/>
      <c r="K76" s="1"/>
      <c r="L76" s="1"/>
    </row>
    <row r="78" spans="1:15" x14ac:dyDescent="0.25">
      <c r="A78" s="1"/>
      <c r="B78" s="258"/>
    </row>
  </sheetData>
  <mergeCells count="7">
    <mergeCell ref="A76:B76"/>
    <mergeCell ref="A2:L2"/>
    <mergeCell ref="A1:L1"/>
    <mergeCell ref="A15:B15"/>
    <mergeCell ref="A44:B44"/>
    <mergeCell ref="A55:B55"/>
    <mergeCell ref="A10:C10"/>
  </mergeCells>
  <pageMargins left="0.7" right="0.7" top="0.75" bottom="0.75" header="0.3" footer="0.3"/>
  <pageSetup paperSize="9" scale="5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8"/>
  <sheetViews>
    <sheetView workbookViewId="0">
      <selection activeCell="A18" sqref="A18"/>
    </sheetView>
  </sheetViews>
  <sheetFormatPr defaultRowHeight="15" x14ac:dyDescent="0.25"/>
  <cols>
    <col min="1" max="1" width="15.42578125" customWidth="1"/>
    <col min="2" max="2" width="29" customWidth="1"/>
    <col min="3" max="3" width="15.85546875" customWidth="1"/>
    <col min="4" max="9" width="12" customWidth="1"/>
    <col min="10" max="10" width="12" hidden="1" customWidth="1"/>
    <col min="11" max="11" width="15.7109375" customWidth="1"/>
    <col min="12" max="12" width="11.28515625" bestFit="1" customWidth="1"/>
    <col min="14" max="14" width="15.28515625" hidden="1" customWidth="1"/>
  </cols>
  <sheetData>
    <row r="1" spans="1:14" ht="21" thickBot="1" x14ac:dyDescent="0.35">
      <c r="A1" s="308" t="s">
        <v>302</v>
      </c>
      <c r="B1" s="335"/>
      <c r="C1" s="335"/>
      <c r="D1" s="335"/>
      <c r="E1" s="335"/>
      <c r="F1" s="335"/>
      <c r="G1" s="335"/>
      <c r="H1" s="335"/>
      <c r="I1" s="335"/>
      <c r="J1" s="335"/>
      <c r="K1" s="335"/>
    </row>
    <row r="2" spans="1:14" ht="19.5" thickBot="1" x14ac:dyDescent="0.3">
      <c r="A2" s="336" t="s">
        <v>164</v>
      </c>
      <c r="B2" s="337"/>
      <c r="C2" s="337"/>
      <c r="D2" s="337"/>
      <c r="E2" s="337"/>
      <c r="F2" s="337"/>
      <c r="G2" s="337"/>
      <c r="H2" s="337"/>
      <c r="I2" s="337"/>
      <c r="J2" s="337"/>
      <c r="K2" s="338"/>
    </row>
    <row r="3" spans="1:14" ht="29.25" thickBot="1" x14ac:dyDescent="0.3">
      <c r="A3" s="22" t="s">
        <v>171</v>
      </c>
      <c r="B3" s="23" t="s">
        <v>1</v>
      </c>
      <c r="C3" s="95" t="s">
        <v>186</v>
      </c>
      <c r="D3" s="168" t="s">
        <v>271</v>
      </c>
      <c r="E3" s="168" t="s">
        <v>279</v>
      </c>
      <c r="F3" s="168" t="s">
        <v>283</v>
      </c>
      <c r="G3" s="168" t="s">
        <v>295</v>
      </c>
      <c r="H3" s="168" t="s">
        <v>297</v>
      </c>
      <c r="I3" s="168" t="s">
        <v>301</v>
      </c>
      <c r="J3" s="168" t="s">
        <v>254</v>
      </c>
      <c r="K3" s="96" t="s">
        <v>303</v>
      </c>
      <c r="N3" s="248">
        <f>K14</f>
        <v>402425.57</v>
      </c>
    </row>
    <row r="4" spans="1:14" x14ac:dyDescent="0.25">
      <c r="A4" s="339" t="s">
        <v>165</v>
      </c>
      <c r="B4" s="340"/>
      <c r="C4" s="340"/>
      <c r="D4" s="340"/>
      <c r="E4" s="340"/>
      <c r="F4" s="340"/>
      <c r="G4" s="340"/>
      <c r="H4" s="340"/>
      <c r="I4" s="340"/>
      <c r="J4" s="340"/>
      <c r="K4" s="341"/>
      <c r="N4" s="247">
        <f>'Vlastné príjmy'!L10</f>
        <v>69756.259999999995</v>
      </c>
    </row>
    <row r="5" spans="1:14" x14ac:dyDescent="0.25">
      <c r="A5" s="237">
        <v>223003</v>
      </c>
      <c r="B5" s="200" t="s">
        <v>166</v>
      </c>
      <c r="C5" s="201">
        <v>0</v>
      </c>
      <c r="D5" s="201">
        <v>110000</v>
      </c>
      <c r="E5" s="201"/>
      <c r="F5" s="201"/>
      <c r="G5" s="201"/>
      <c r="H5" s="201"/>
      <c r="I5" s="201">
        <f>1202.4-42</f>
        <v>1160.4000000000001</v>
      </c>
      <c r="J5" s="201"/>
      <c r="K5" s="238">
        <f>SUM(C5:J5)</f>
        <v>111160.4</v>
      </c>
      <c r="N5" s="247">
        <f>'Originálna kompetencia'!L9</f>
        <v>1697180</v>
      </c>
    </row>
    <row r="6" spans="1:14" x14ac:dyDescent="0.25">
      <c r="A6" s="237"/>
      <c r="B6" s="200" t="s">
        <v>235</v>
      </c>
      <c r="C6" s="201">
        <v>0</v>
      </c>
      <c r="D6" s="201"/>
      <c r="E6" s="201"/>
      <c r="F6" s="201"/>
      <c r="G6" s="201"/>
      <c r="H6" s="201"/>
      <c r="I6" s="201"/>
      <c r="J6" s="201"/>
      <c r="K6" s="238">
        <f t="shared" ref="K6:K8" si="0">SUM(C6:J6)</f>
        <v>0</v>
      </c>
      <c r="N6" s="247">
        <f>'Prenesená kompetencia'!L7</f>
        <v>2710424.52</v>
      </c>
    </row>
    <row r="7" spans="1:14" x14ac:dyDescent="0.25">
      <c r="A7" s="244">
        <v>453</v>
      </c>
      <c r="B7" s="245" t="s">
        <v>235</v>
      </c>
      <c r="C7" s="203"/>
      <c r="D7" s="204">
        <v>26240.6</v>
      </c>
      <c r="E7" s="204"/>
      <c r="F7" s="204"/>
      <c r="G7" s="204"/>
      <c r="H7" s="204"/>
      <c r="I7" s="204"/>
      <c r="J7" s="204"/>
      <c r="K7" s="243">
        <f t="shared" si="0"/>
        <v>26240.6</v>
      </c>
      <c r="L7" s="97"/>
      <c r="N7" s="247">
        <f>'Prenesená kompetencia'!L32</f>
        <v>484118.30000000005</v>
      </c>
    </row>
    <row r="8" spans="1:14" x14ac:dyDescent="0.25">
      <c r="A8" s="244">
        <v>453</v>
      </c>
      <c r="B8" s="245" t="s">
        <v>268</v>
      </c>
      <c r="C8" s="203"/>
      <c r="D8" s="204">
        <v>26097.47</v>
      </c>
      <c r="E8" s="204"/>
      <c r="F8" s="204"/>
      <c r="G8" s="204"/>
      <c r="H8" s="204"/>
      <c r="I8" s="204"/>
      <c r="J8" s="204"/>
      <c r="K8" s="243">
        <f t="shared" si="0"/>
        <v>26097.47</v>
      </c>
      <c r="N8" s="247">
        <f>'Originálna kompetencia'!L11</f>
        <v>10000</v>
      </c>
    </row>
    <row r="9" spans="1:14" x14ac:dyDescent="0.25">
      <c r="A9" s="342" t="s">
        <v>167</v>
      </c>
      <c r="B9" s="343" t="s">
        <v>168</v>
      </c>
      <c r="C9" s="202">
        <f>SUM(C5:C6)</f>
        <v>0</v>
      </c>
      <c r="D9" s="202">
        <f>SUM(D5:D8)</f>
        <v>162338.07</v>
      </c>
      <c r="E9" s="202">
        <f>SUM(E7:E8)</f>
        <v>0</v>
      </c>
      <c r="F9" s="202">
        <f t="shared" ref="F9:I9" si="1">SUM(F7:F8)</f>
        <v>0</v>
      </c>
      <c r="G9" s="202">
        <f t="shared" si="1"/>
        <v>0</v>
      </c>
      <c r="H9" s="202">
        <f t="shared" si="1"/>
        <v>0</v>
      </c>
      <c r="I9" s="202">
        <f t="shared" si="1"/>
        <v>0</v>
      </c>
      <c r="J9" s="202">
        <f>SUM(J7:J8)+J5</f>
        <v>0</v>
      </c>
      <c r="K9" s="239">
        <f>SUM(K5:K8)</f>
        <v>163498.47</v>
      </c>
      <c r="L9" s="97"/>
      <c r="N9" s="97">
        <f>SUM(N3:N8)</f>
        <v>5373904.6499999994</v>
      </c>
    </row>
    <row r="10" spans="1:14" x14ac:dyDescent="0.25">
      <c r="A10" s="344" t="s">
        <v>169</v>
      </c>
      <c r="B10" s="345"/>
      <c r="C10" s="345"/>
      <c r="D10" s="345"/>
      <c r="E10" s="345"/>
      <c r="F10" s="345"/>
      <c r="G10" s="345"/>
      <c r="H10" s="345"/>
      <c r="I10" s="345"/>
      <c r="J10" s="345"/>
      <c r="K10" s="346"/>
      <c r="N10" s="57"/>
    </row>
    <row r="11" spans="1:14" x14ac:dyDescent="0.25">
      <c r="A11" s="122">
        <v>633011</v>
      </c>
      <c r="B11" s="106" t="s">
        <v>137</v>
      </c>
      <c r="C11" s="75">
        <v>0</v>
      </c>
      <c r="D11" s="75">
        <v>110000</v>
      </c>
      <c r="E11" s="75"/>
      <c r="F11" s="75"/>
      <c r="G11" s="75"/>
      <c r="H11" s="75"/>
      <c r="I11" s="75">
        <f>1202.4-42</f>
        <v>1160.4000000000001</v>
      </c>
      <c r="J11" s="75"/>
      <c r="K11" s="240">
        <f>SUM(C11:J11)</f>
        <v>111160.4</v>
      </c>
    </row>
    <row r="12" spans="1:14" x14ac:dyDescent="0.25">
      <c r="A12" s="122">
        <v>633011</v>
      </c>
      <c r="B12" s="106" t="s">
        <v>269</v>
      </c>
      <c r="C12" s="204">
        <v>0</v>
      </c>
      <c r="D12" s="204">
        <v>26097.47</v>
      </c>
      <c r="E12" s="204"/>
      <c r="F12" s="204"/>
      <c r="G12" s="204"/>
      <c r="H12" s="204"/>
      <c r="I12" s="204"/>
      <c r="J12" s="204"/>
      <c r="K12" s="246">
        <f>SUM(C12:J12)</f>
        <v>26097.47</v>
      </c>
    </row>
    <row r="13" spans="1:14" x14ac:dyDescent="0.25">
      <c r="A13" s="122">
        <v>633011</v>
      </c>
      <c r="B13" s="106" t="s">
        <v>232</v>
      </c>
      <c r="C13" s="75">
        <v>112000</v>
      </c>
      <c r="D13" s="75">
        <f>193087.4-C13</f>
        <v>81087.399999999994</v>
      </c>
      <c r="E13" s="75"/>
      <c r="F13" s="75"/>
      <c r="G13" s="75"/>
      <c r="H13" s="75">
        <v>74731.8</v>
      </c>
      <c r="I13" s="75">
        <v>-2651.5</v>
      </c>
      <c r="J13" s="75"/>
      <c r="K13" s="240">
        <f>SUM(C13:J13)</f>
        <v>265167.7</v>
      </c>
    </row>
    <row r="14" spans="1:14" ht="15.75" thickBot="1" x14ac:dyDescent="0.3">
      <c r="A14" s="333" t="s">
        <v>167</v>
      </c>
      <c r="B14" s="334"/>
      <c r="C14" s="241">
        <f>SUM(C11:C13)</f>
        <v>112000</v>
      </c>
      <c r="D14" s="241">
        <f>SUM(D11:D12)</f>
        <v>136097.47</v>
      </c>
      <c r="E14" s="241">
        <f t="shared" ref="E14:J14" si="2">SUM(E12)</f>
        <v>0</v>
      </c>
      <c r="F14" s="241">
        <f t="shared" si="2"/>
        <v>0</v>
      </c>
      <c r="G14" s="241">
        <f t="shared" si="2"/>
        <v>0</v>
      </c>
      <c r="H14" s="241">
        <f t="shared" si="2"/>
        <v>0</v>
      </c>
      <c r="I14" s="241">
        <f t="shared" si="2"/>
        <v>0</v>
      </c>
      <c r="J14" s="241">
        <f t="shared" si="2"/>
        <v>0</v>
      </c>
      <c r="K14" s="242">
        <f>SUM(K11:K13)</f>
        <v>402425.57</v>
      </c>
      <c r="L14" s="57"/>
    </row>
    <row r="17" spans="1:2" x14ac:dyDescent="0.25">
      <c r="A17" s="169" t="s">
        <v>170</v>
      </c>
      <c r="B17" s="169"/>
    </row>
    <row r="18" spans="1:2" x14ac:dyDescent="0.25">
      <c r="A18" s="170" t="s">
        <v>304</v>
      </c>
      <c r="B18" s="169"/>
    </row>
  </sheetData>
  <mergeCells count="6">
    <mergeCell ref="A14:B14"/>
    <mergeCell ref="A1:K1"/>
    <mergeCell ref="A2:K2"/>
    <mergeCell ref="A4:K4"/>
    <mergeCell ref="A9:B9"/>
    <mergeCell ref="A10:K10"/>
  </mergeCells>
  <pageMargins left="0.7" right="0.7" top="0.75" bottom="0.75" header="0.3" footer="0.3"/>
  <pageSetup paperSize="9" scale="5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Prenesená kompetencia</vt:lpstr>
      <vt:lpstr>Originálna kompetencia</vt:lpstr>
      <vt:lpstr>Vlastné príjmy</vt:lpstr>
      <vt:lpstr>Stravovacia činnosť</vt:lpstr>
      <vt:lpstr>'Originálna kompetencia'!Oblasť_tlače</vt:lpstr>
      <vt:lpstr>'Prenesená kompetencia'!Oblasť_tlače</vt:lpstr>
      <vt:lpstr>'Stravovacia činnosť'!Oblasť_tlače</vt:lpstr>
      <vt:lpstr>'Vlastné príjmy'!Oblasť_tlače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09070</dc:creator>
  <cp:keywords/>
  <dc:description/>
  <cp:lastModifiedBy>Michal Marhefka</cp:lastModifiedBy>
  <cp:revision/>
  <cp:lastPrinted>2025-05-20T08:26:35Z</cp:lastPrinted>
  <dcterms:created xsi:type="dcterms:W3CDTF">2019-11-20T11:51:55Z</dcterms:created>
  <dcterms:modified xsi:type="dcterms:W3CDTF">2025-05-28T13:38:16Z</dcterms:modified>
  <cp:category/>
  <cp:contentStatus/>
</cp:coreProperties>
</file>